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S:\CYD\RFP\RFA 2026\Subawardee Exhibits and Forms\"/>
    </mc:Choice>
  </mc:AlternateContent>
  <xr:revisionPtr revIDLastSave="0" documentId="13_ncr:1_{E751E2F6-D269-4705-9CAC-E542F499E99D}" xr6:coauthVersionLast="47" xr6:coauthVersionMax="47" xr10:uidLastSave="{00000000-0000-0000-0000-000000000000}"/>
  <bookViews>
    <workbookView xWindow="28680" yWindow="-120" windowWidth="29040" windowHeight="15840" tabRatio="868" activeTab="1" xr2:uid="{00000000-000D-0000-FFFF-FFFF00000000}"/>
  </bookViews>
  <sheets>
    <sheet name="Instructions" sheetId="54" r:id="rId1"/>
    <sheet name="Requested Budget Summary" sheetId="53" r:id="rId2"/>
    <sheet name="Requested Budget" sheetId="1" r:id="rId3"/>
    <sheet name="Instructions- Billing Invoice" sheetId="52" state="hidden" r:id="rId4"/>
    <sheet name="Subcontractor 1 Budget" sheetId="22" state="hidden" r:id="rId5"/>
    <sheet name="Subcontractor 2 Budget" sheetId="41" state="hidden" r:id="rId6"/>
    <sheet name="Subcontractor 3 Budget" sheetId="42" state="hidden" r:id="rId7"/>
    <sheet name="Subcontractor 4 Budget" sheetId="43" state="hidden" r:id="rId8"/>
    <sheet name="Subcontractor 5 Budget" sheetId="44" state="hidden" r:id="rId9"/>
    <sheet name="Subcontractor 6 Budget" sheetId="45" state="hidden" r:id="rId10"/>
    <sheet name="Subcontractor 7 Budget" sheetId="46" state="hidden" r:id="rId11"/>
    <sheet name="Subcontractor 8 Budget" sheetId="47" state="hidden" r:id="rId12"/>
    <sheet name="Subcontractor 9 Budget" sheetId="48" state="hidden" r:id="rId13"/>
    <sheet name="Subcontractor 10 Budget" sheetId="49" state="hidden" r:id="rId14"/>
  </sheets>
  <externalReferences>
    <externalReference r:id="rId15"/>
  </externalReferences>
  <definedNames>
    <definedName name="Direct_Service_or_Admin">'Requested Budget'!#REF!</definedName>
    <definedName name="_xlnm.Print_Area" localSheetId="0">Instructions!$A$1:$D$72</definedName>
    <definedName name="_xlnm.Print_Area" localSheetId="3">'Instructions- Billing Invoice'!$C$1:$F$65</definedName>
    <definedName name="_xlnm.Print_Area" localSheetId="2">'Requested Budget'!$A$1:$I$33</definedName>
    <definedName name="_xlnm.Print_Area" localSheetId="1">'Requested Budget Summary'!$A$1:$B$36</definedName>
    <definedName name="_xlnm.Print_Area" localSheetId="4">'Subcontractor 1 Budget'!$B$1:$L$137</definedName>
    <definedName name="_xlnm.Print_Area" localSheetId="13">'Subcontractor 10 Budget'!$B$1:$L$137</definedName>
    <definedName name="_xlnm.Print_Area" localSheetId="5">'Subcontractor 2 Budget'!$B$1:$L$137</definedName>
    <definedName name="_xlnm.Print_Area" localSheetId="6">'Subcontractor 3 Budget'!$B$1:$L$137</definedName>
    <definedName name="_xlnm.Print_Area" localSheetId="7">'Subcontractor 4 Budget'!$B$1:$L$137</definedName>
    <definedName name="_xlnm.Print_Area" localSheetId="8">'Subcontractor 5 Budget'!$B$1:$L$137</definedName>
    <definedName name="_xlnm.Print_Area" localSheetId="9">'Subcontractor 6 Budget'!$B$1:$L$137</definedName>
    <definedName name="_xlnm.Print_Area" localSheetId="10">'Subcontractor 7 Budget'!$B$1:$L$137</definedName>
    <definedName name="_xlnm.Print_Area" localSheetId="11">'Subcontractor 8 Budget'!$B$1:$L$137</definedName>
    <definedName name="_xlnm.Print_Area" localSheetId="12">'Subcontractor 9 Budget'!$B$1:$L$137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8" i="53" l="1"/>
  <c r="F17" i="53"/>
  <c r="F16" i="53"/>
  <c r="F15" i="53"/>
  <c r="F14" i="53"/>
  <c r="F13" i="53"/>
  <c r="F12" i="53"/>
  <c r="F11" i="53"/>
  <c r="B35" i="1"/>
  <c r="B20" i="1"/>
  <c r="B40" i="1"/>
  <c r="B39" i="1"/>
  <c r="B21" i="1"/>
  <c r="C5" i="1"/>
  <c r="F19" i="53" l="1"/>
  <c r="E19" i="53"/>
  <c r="D19" i="53"/>
  <c r="C7" i="53"/>
  <c r="C6" i="53"/>
  <c r="D21" i="1"/>
  <c r="D20" i="1"/>
  <c r="D154" i="1"/>
  <c r="B154" i="1"/>
  <c r="D109" i="1"/>
  <c r="B109" i="1"/>
  <c r="D99" i="1"/>
  <c r="B99" i="1"/>
  <c r="D79" i="1"/>
  <c r="B79" i="1"/>
  <c r="D69" i="1"/>
  <c r="B69" i="1"/>
  <c r="D68" i="1"/>
  <c r="B68" i="1"/>
  <c r="D67" i="1"/>
  <c r="B67" i="1"/>
  <c r="D66" i="1"/>
  <c r="B66" i="1"/>
  <c r="D65" i="1"/>
  <c r="B65" i="1"/>
  <c r="D64" i="1"/>
  <c r="B64" i="1"/>
  <c r="D63" i="1"/>
  <c r="D62" i="1"/>
  <c r="D61" i="1"/>
  <c r="D60" i="1"/>
  <c r="D59" i="1"/>
  <c r="D58" i="1"/>
  <c r="K52" i="1"/>
  <c r="B52" i="1" s="1"/>
  <c r="J52" i="1"/>
  <c r="I52" i="1"/>
  <c r="H52" i="1"/>
  <c r="G52" i="1"/>
  <c r="A52" i="1"/>
  <c r="K51" i="1"/>
  <c r="B51" i="1" s="1"/>
  <c r="J51" i="1"/>
  <c r="I51" i="1"/>
  <c r="H51" i="1"/>
  <c r="G51" i="1"/>
  <c r="A51" i="1"/>
  <c r="K50" i="1"/>
  <c r="D50" i="1" s="1"/>
  <c r="J50" i="1"/>
  <c r="I50" i="1"/>
  <c r="H50" i="1"/>
  <c r="G50" i="1"/>
  <c r="A50" i="1"/>
  <c r="K49" i="1"/>
  <c r="B49" i="1" s="1"/>
  <c r="J49" i="1"/>
  <c r="I49" i="1"/>
  <c r="H49" i="1"/>
  <c r="G49" i="1"/>
  <c r="A49" i="1"/>
  <c r="K48" i="1"/>
  <c r="D48" i="1" s="1"/>
  <c r="J48" i="1"/>
  <c r="I48" i="1"/>
  <c r="H48" i="1"/>
  <c r="G48" i="1"/>
  <c r="A48" i="1"/>
  <c r="K47" i="1"/>
  <c r="D47" i="1" s="1"/>
  <c r="J47" i="1"/>
  <c r="I47" i="1"/>
  <c r="H47" i="1"/>
  <c r="G47" i="1"/>
  <c r="A47" i="1"/>
  <c r="K46" i="1"/>
  <c r="B46" i="1" s="1"/>
  <c r="J46" i="1"/>
  <c r="I46" i="1"/>
  <c r="H46" i="1"/>
  <c r="G46" i="1"/>
  <c r="A46" i="1"/>
  <c r="K45" i="1"/>
  <c r="B45" i="1" s="1"/>
  <c r="J45" i="1"/>
  <c r="I45" i="1"/>
  <c r="H45" i="1"/>
  <c r="G45" i="1"/>
  <c r="A45" i="1"/>
  <c r="K44" i="1"/>
  <c r="D44" i="1" s="1"/>
  <c r="J44" i="1"/>
  <c r="I44" i="1"/>
  <c r="H44" i="1"/>
  <c r="G44" i="1"/>
  <c r="A44" i="1"/>
  <c r="K43" i="1"/>
  <c r="B43" i="1" s="1"/>
  <c r="J43" i="1"/>
  <c r="I43" i="1"/>
  <c r="H43" i="1"/>
  <c r="G43" i="1"/>
  <c r="A43" i="1"/>
  <c r="K42" i="1"/>
  <c r="D42" i="1" s="1"/>
  <c r="J42" i="1"/>
  <c r="I42" i="1"/>
  <c r="H42" i="1"/>
  <c r="G42" i="1"/>
  <c r="A42" i="1"/>
  <c r="K41" i="1"/>
  <c r="D41" i="1" s="1"/>
  <c r="J41" i="1"/>
  <c r="I41" i="1"/>
  <c r="H41" i="1"/>
  <c r="G41" i="1"/>
  <c r="A41" i="1"/>
  <c r="K40" i="1"/>
  <c r="D40" i="1" s="1"/>
  <c r="J40" i="1"/>
  <c r="I40" i="1"/>
  <c r="H40" i="1"/>
  <c r="G40" i="1"/>
  <c r="A40" i="1"/>
  <c r="K39" i="1"/>
  <c r="J39" i="1"/>
  <c r="I39" i="1"/>
  <c r="H39" i="1"/>
  <c r="G39" i="1"/>
  <c r="A39" i="1"/>
  <c r="G35" i="1"/>
  <c r="D34" i="1"/>
  <c r="B34" i="1"/>
  <c r="D33" i="1"/>
  <c r="B33" i="1"/>
  <c r="D32" i="1"/>
  <c r="B32" i="1"/>
  <c r="D31" i="1"/>
  <c r="B31" i="1"/>
  <c r="D30" i="1"/>
  <c r="B30" i="1"/>
  <c r="D29" i="1"/>
  <c r="B29" i="1"/>
  <c r="D28" i="1"/>
  <c r="B28" i="1"/>
  <c r="D27" i="1"/>
  <c r="B27" i="1"/>
  <c r="D26" i="1"/>
  <c r="B26" i="1"/>
  <c r="D25" i="1"/>
  <c r="B25" i="1"/>
  <c r="D24" i="1"/>
  <c r="B24" i="1"/>
  <c r="D23" i="1"/>
  <c r="B23" i="1"/>
  <c r="D22" i="1"/>
  <c r="B22" i="1"/>
  <c r="D51" i="1" l="1"/>
  <c r="D21" i="53"/>
  <c r="B48" i="1"/>
  <c r="D45" i="1"/>
  <c r="D43" i="1"/>
  <c r="D46" i="1"/>
  <c r="B70" i="1"/>
  <c r="D52" i="1"/>
  <c r="B42" i="1"/>
  <c r="D49" i="1"/>
  <c r="D70" i="1"/>
  <c r="D39" i="1"/>
  <c r="D35" i="1"/>
  <c r="B41" i="1"/>
  <c r="B44" i="1"/>
  <c r="B50" i="1"/>
  <c r="B47" i="1"/>
  <c r="E59" i="49"/>
  <c r="E60" i="49"/>
  <c r="E61" i="49"/>
  <c r="E61" i="48"/>
  <c r="E61" i="47"/>
  <c r="E60" i="45"/>
  <c r="E61" i="45"/>
  <c r="E61" i="44"/>
  <c r="I70" i="1" l="1"/>
  <c r="E21" i="53"/>
  <c r="F21" i="53" s="1"/>
  <c r="H70" i="1"/>
  <c r="D54" i="1"/>
  <c r="D158" i="1" s="1"/>
  <c r="B54" i="1"/>
  <c r="B158" i="1" s="1"/>
  <c r="J54" i="1"/>
  <c r="C132" i="41"/>
  <c r="C4" i="1" l="1"/>
  <c r="I54" i="1"/>
  <c r="J132" i="49"/>
  <c r="H132" i="49"/>
  <c r="E132" i="49"/>
  <c r="C132" i="49"/>
  <c r="E116" i="49"/>
  <c r="C116" i="49"/>
  <c r="E98" i="49"/>
  <c r="C98" i="49"/>
  <c r="E92" i="49"/>
  <c r="C92" i="49"/>
  <c r="E79" i="49"/>
  <c r="C79" i="49"/>
  <c r="C71" i="49"/>
  <c r="E70" i="49"/>
  <c r="E69" i="49"/>
  <c r="E68" i="49"/>
  <c r="E67" i="49"/>
  <c r="E66" i="49"/>
  <c r="E65" i="49"/>
  <c r="E64" i="49"/>
  <c r="E63" i="49"/>
  <c r="E62" i="49"/>
  <c r="L55" i="49"/>
  <c r="K55" i="49"/>
  <c r="J55" i="49"/>
  <c r="I55" i="49"/>
  <c r="H55" i="49"/>
  <c r="B55" i="49"/>
  <c r="L54" i="49"/>
  <c r="K54" i="49"/>
  <c r="J54" i="49"/>
  <c r="I54" i="49"/>
  <c r="H54" i="49"/>
  <c r="B54" i="49"/>
  <c r="L53" i="49"/>
  <c r="K53" i="49"/>
  <c r="J53" i="49"/>
  <c r="I53" i="49"/>
  <c r="H53" i="49"/>
  <c r="B53" i="49"/>
  <c r="L52" i="49"/>
  <c r="K52" i="49"/>
  <c r="J52" i="49"/>
  <c r="I52" i="49"/>
  <c r="H52" i="49"/>
  <c r="B52" i="49"/>
  <c r="L51" i="49"/>
  <c r="K51" i="49"/>
  <c r="J51" i="49"/>
  <c r="I51" i="49"/>
  <c r="H51" i="49"/>
  <c r="B51" i="49"/>
  <c r="L50" i="49"/>
  <c r="K50" i="49"/>
  <c r="J50" i="49"/>
  <c r="I50" i="49"/>
  <c r="H50" i="49"/>
  <c r="B50" i="49"/>
  <c r="L49" i="49"/>
  <c r="K49" i="49"/>
  <c r="J49" i="49"/>
  <c r="I49" i="49"/>
  <c r="H49" i="49"/>
  <c r="B49" i="49"/>
  <c r="L48" i="49"/>
  <c r="K48" i="49"/>
  <c r="J48" i="49"/>
  <c r="I48" i="49"/>
  <c r="H48" i="49"/>
  <c r="B48" i="49"/>
  <c r="L47" i="49"/>
  <c r="K47" i="49"/>
  <c r="J47" i="49"/>
  <c r="I47" i="49"/>
  <c r="H47" i="49"/>
  <c r="B47" i="49"/>
  <c r="L46" i="49"/>
  <c r="K46" i="49"/>
  <c r="J46" i="49"/>
  <c r="I46" i="49"/>
  <c r="H46" i="49"/>
  <c r="B46" i="49"/>
  <c r="L45" i="49"/>
  <c r="K45" i="49"/>
  <c r="J45" i="49"/>
  <c r="I45" i="49"/>
  <c r="H45" i="49"/>
  <c r="B45" i="49"/>
  <c r="L44" i="49"/>
  <c r="K44" i="49"/>
  <c r="J44" i="49"/>
  <c r="I44" i="49"/>
  <c r="H44" i="49"/>
  <c r="B44" i="49"/>
  <c r="L43" i="49"/>
  <c r="K43" i="49"/>
  <c r="J43" i="49"/>
  <c r="I43" i="49"/>
  <c r="H43" i="49"/>
  <c r="B43" i="49"/>
  <c r="L42" i="49"/>
  <c r="K42" i="49"/>
  <c r="J42" i="49"/>
  <c r="I42" i="49"/>
  <c r="H42" i="49"/>
  <c r="B42" i="49"/>
  <c r="L41" i="49"/>
  <c r="K41" i="49"/>
  <c r="J41" i="49"/>
  <c r="I41" i="49"/>
  <c r="H41" i="49"/>
  <c r="B41" i="49"/>
  <c r="L40" i="49"/>
  <c r="K40" i="49"/>
  <c r="J40" i="49"/>
  <c r="I40" i="49"/>
  <c r="H40" i="49"/>
  <c r="B40" i="49"/>
  <c r="L39" i="49"/>
  <c r="K39" i="49"/>
  <c r="J39" i="49"/>
  <c r="I39" i="49"/>
  <c r="H39" i="49"/>
  <c r="B39" i="49"/>
  <c r="L38" i="49"/>
  <c r="K38" i="49"/>
  <c r="J38" i="49"/>
  <c r="I38" i="49"/>
  <c r="H38" i="49"/>
  <c r="B38" i="49"/>
  <c r="L37" i="49"/>
  <c r="K37" i="49"/>
  <c r="J37" i="49"/>
  <c r="I37" i="49"/>
  <c r="H37" i="49"/>
  <c r="B37" i="49"/>
  <c r="L36" i="49"/>
  <c r="K36" i="49"/>
  <c r="J36" i="49"/>
  <c r="I36" i="49"/>
  <c r="H36" i="49"/>
  <c r="B36" i="49"/>
  <c r="E32" i="49"/>
  <c r="C32" i="49"/>
  <c r="E31" i="49"/>
  <c r="C31" i="49"/>
  <c r="E30" i="49"/>
  <c r="C30" i="49"/>
  <c r="E29" i="49"/>
  <c r="C29" i="49"/>
  <c r="E28" i="49"/>
  <c r="C28" i="49"/>
  <c r="E27" i="49"/>
  <c r="C27" i="49"/>
  <c r="E26" i="49"/>
  <c r="C26" i="49"/>
  <c r="E25" i="49"/>
  <c r="C25" i="49"/>
  <c r="E24" i="49"/>
  <c r="C24" i="49"/>
  <c r="E23" i="49"/>
  <c r="C23" i="49"/>
  <c r="E22" i="49"/>
  <c r="C22" i="49"/>
  <c r="E21" i="49"/>
  <c r="C21" i="49"/>
  <c r="E20" i="49"/>
  <c r="C20" i="49"/>
  <c r="E19" i="49"/>
  <c r="C19" i="49"/>
  <c r="E18" i="49"/>
  <c r="C18" i="49"/>
  <c r="E17" i="49"/>
  <c r="C17" i="49"/>
  <c r="E16" i="49"/>
  <c r="C16" i="49"/>
  <c r="E15" i="49"/>
  <c r="C15" i="49"/>
  <c r="E14" i="49"/>
  <c r="C14" i="49"/>
  <c r="E13" i="49"/>
  <c r="C13" i="49"/>
  <c r="D4" i="49"/>
  <c r="J132" i="48"/>
  <c r="H132" i="48"/>
  <c r="E132" i="48"/>
  <c r="C132" i="48"/>
  <c r="E116" i="48"/>
  <c r="C116" i="48"/>
  <c r="E98" i="48"/>
  <c r="C98" i="48"/>
  <c r="E92" i="48"/>
  <c r="C92" i="48"/>
  <c r="E79" i="48"/>
  <c r="C79" i="48"/>
  <c r="C71" i="48"/>
  <c r="E70" i="48"/>
  <c r="E69" i="48"/>
  <c r="E68" i="48"/>
  <c r="E67" i="48"/>
  <c r="E66" i="48"/>
  <c r="E65" i="48"/>
  <c r="E64" i="48"/>
  <c r="E63" i="48"/>
  <c r="E62" i="48"/>
  <c r="E60" i="48"/>
  <c r="E59" i="48"/>
  <c r="L55" i="48"/>
  <c r="K55" i="48"/>
  <c r="J55" i="48"/>
  <c r="I55" i="48"/>
  <c r="H55" i="48"/>
  <c r="B55" i="48"/>
  <c r="L54" i="48"/>
  <c r="K54" i="48"/>
  <c r="J54" i="48"/>
  <c r="I54" i="48"/>
  <c r="H54" i="48"/>
  <c r="E54" i="48" s="1"/>
  <c r="B54" i="48"/>
  <c r="L53" i="48"/>
  <c r="K53" i="48"/>
  <c r="J53" i="48"/>
  <c r="I53" i="48"/>
  <c r="H53" i="48"/>
  <c r="B53" i="48"/>
  <c r="L52" i="48"/>
  <c r="K52" i="48"/>
  <c r="J52" i="48"/>
  <c r="I52" i="48"/>
  <c r="H52" i="48"/>
  <c r="B52" i="48"/>
  <c r="L51" i="48"/>
  <c r="K51" i="48"/>
  <c r="J51" i="48"/>
  <c r="I51" i="48"/>
  <c r="H51" i="48"/>
  <c r="B51" i="48"/>
  <c r="L50" i="48"/>
  <c r="K50" i="48"/>
  <c r="J50" i="48"/>
  <c r="I50" i="48"/>
  <c r="H50" i="48"/>
  <c r="E50" i="48" s="1"/>
  <c r="B50" i="48"/>
  <c r="L49" i="48"/>
  <c r="K49" i="48"/>
  <c r="J49" i="48"/>
  <c r="I49" i="48"/>
  <c r="H49" i="48"/>
  <c r="B49" i="48"/>
  <c r="L48" i="48"/>
  <c r="K48" i="48"/>
  <c r="J48" i="48"/>
  <c r="I48" i="48"/>
  <c r="H48" i="48"/>
  <c r="B48" i="48"/>
  <c r="L47" i="48"/>
  <c r="K47" i="48"/>
  <c r="J47" i="48"/>
  <c r="I47" i="48"/>
  <c r="H47" i="48"/>
  <c r="B47" i="48"/>
  <c r="L46" i="48"/>
  <c r="K46" i="48"/>
  <c r="J46" i="48"/>
  <c r="I46" i="48"/>
  <c r="H46" i="48"/>
  <c r="E46" i="48" s="1"/>
  <c r="B46" i="48"/>
  <c r="L45" i="48"/>
  <c r="K45" i="48"/>
  <c r="J45" i="48"/>
  <c r="I45" i="48"/>
  <c r="H45" i="48"/>
  <c r="B45" i="48"/>
  <c r="L44" i="48"/>
  <c r="K44" i="48"/>
  <c r="J44" i="48"/>
  <c r="I44" i="48"/>
  <c r="H44" i="48"/>
  <c r="B44" i="48"/>
  <c r="L43" i="48"/>
  <c r="K43" i="48"/>
  <c r="J43" i="48"/>
  <c r="I43" i="48"/>
  <c r="H43" i="48"/>
  <c r="B43" i="48"/>
  <c r="L42" i="48"/>
  <c r="K42" i="48"/>
  <c r="J42" i="48"/>
  <c r="I42" i="48"/>
  <c r="H42" i="48"/>
  <c r="E42" i="48" s="1"/>
  <c r="B42" i="48"/>
  <c r="L41" i="48"/>
  <c r="K41" i="48"/>
  <c r="J41" i="48"/>
  <c r="I41" i="48"/>
  <c r="H41" i="48"/>
  <c r="B41" i="48"/>
  <c r="L40" i="48"/>
  <c r="K40" i="48"/>
  <c r="J40" i="48"/>
  <c r="I40" i="48"/>
  <c r="H40" i="48"/>
  <c r="B40" i="48"/>
  <c r="L39" i="48"/>
  <c r="K39" i="48"/>
  <c r="J39" i="48"/>
  <c r="I39" i="48"/>
  <c r="H39" i="48"/>
  <c r="B39" i="48"/>
  <c r="L38" i="48"/>
  <c r="K38" i="48"/>
  <c r="J38" i="48"/>
  <c r="I38" i="48"/>
  <c r="H38" i="48"/>
  <c r="E38" i="48" s="1"/>
  <c r="B38" i="48"/>
  <c r="L37" i="48"/>
  <c r="K37" i="48"/>
  <c r="J37" i="48"/>
  <c r="I37" i="48"/>
  <c r="H37" i="48"/>
  <c r="B37" i="48"/>
  <c r="L36" i="48"/>
  <c r="K36" i="48"/>
  <c r="J36" i="48"/>
  <c r="I36" i="48"/>
  <c r="H36" i="48"/>
  <c r="B36" i="48"/>
  <c r="E32" i="48"/>
  <c r="C32" i="48"/>
  <c r="E31" i="48"/>
  <c r="C31" i="48"/>
  <c r="E30" i="48"/>
  <c r="C30" i="48"/>
  <c r="E29" i="48"/>
  <c r="C29" i="48"/>
  <c r="E28" i="48"/>
  <c r="C28" i="48"/>
  <c r="E27" i="48"/>
  <c r="C27" i="48"/>
  <c r="E26" i="48"/>
  <c r="C26" i="48"/>
  <c r="E25" i="48"/>
  <c r="C25" i="48"/>
  <c r="E24" i="48"/>
  <c r="C24" i="48"/>
  <c r="E23" i="48"/>
  <c r="C23" i="48"/>
  <c r="E22" i="48"/>
  <c r="C22" i="48"/>
  <c r="E21" i="48"/>
  <c r="C21" i="48"/>
  <c r="E20" i="48"/>
  <c r="C20" i="48"/>
  <c r="E19" i="48"/>
  <c r="C19" i="48"/>
  <c r="E18" i="48"/>
  <c r="C18" i="48"/>
  <c r="E17" i="48"/>
  <c r="C17" i="48"/>
  <c r="E16" i="48"/>
  <c r="C16" i="48"/>
  <c r="E15" i="48"/>
  <c r="C15" i="48"/>
  <c r="E14" i="48"/>
  <c r="C14" i="48"/>
  <c r="E13" i="48"/>
  <c r="C13" i="48"/>
  <c r="D4" i="48"/>
  <c r="J132" i="47"/>
  <c r="H132" i="47"/>
  <c r="E132" i="47"/>
  <c r="C132" i="47"/>
  <c r="E116" i="47"/>
  <c r="C116" i="47"/>
  <c r="E98" i="47"/>
  <c r="C98" i="47"/>
  <c r="E92" i="47"/>
  <c r="C92" i="47"/>
  <c r="E79" i="47"/>
  <c r="C79" i="47"/>
  <c r="C71" i="47"/>
  <c r="E70" i="47"/>
  <c r="E69" i="47"/>
  <c r="E68" i="47"/>
  <c r="E67" i="47"/>
  <c r="E66" i="47"/>
  <c r="E65" i="47"/>
  <c r="E64" i="47"/>
  <c r="E63" i="47"/>
  <c r="E62" i="47"/>
  <c r="E60" i="47"/>
  <c r="E59" i="47"/>
  <c r="L55" i="47"/>
  <c r="K55" i="47"/>
  <c r="J55" i="47"/>
  <c r="I55" i="47"/>
  <c r="H55" i="47"/>
  <c r="B55" i="47"/>
  <c r="L54" i="47"/>
  <c r="K54" i="47"/>
  <c r="J54" i="47"/>
  <c r="I54" i="47"/>
  <c r="H54" i="47"/>
  <c r="B54" i="47"/>
  <c r="L53" i="47"/>
  <c r="K53" i="47"/>
  <c r="J53" i="47"/>
  <c r="I53" i="47"/>
  <c r="H53" i="47"/>
  <c r="B53" i="47"/>
  <c r="L52" i="47"/>
  <c r="K52" i="47"/>
  <c r="J52" i="47"/>
  <c r="I52" i="47"/>
  <c r="H52" i="47"/>
  <c r="B52" i="47"/>
  <c r="L51" i="47"/>
  <c r="K51" i="47"/>
  <c r="J51" i="47"/>
  <c r="I51" i="47"/>
  <c r="H51" i="47"/>
  <c r="B51" i="47"/>
  <c r="L50" i="47"/>
  <c r="K50" i="47"/>
  <c r="J50" i="47"/>
  <c r="I50" i="47"/>
  <c r="H50" i="47"/>
  <c r="B50" i="47"/>
  <c r="L49" i="47"/>
  <c r="K49" i="47"/>
  <c r="J49" i="47"/>
  <c r="I49" i="47"/>
  <c r="H49" i="47"/>
  <c r="B49" i="47"/>
  <c r="L48" i="47"/>
  <c r="K48" i="47"/>
  <c r="J48" i="47"/>
  <c r="I48" i="47"/>
  <c r="H48" i="47"/>
  <c r="B48" i="47"/>
  <c r="L47" i="47"/>
  <c r="K47" i="47"/>
  <c r="J47" i="47"/>
  <c r="I47" i="47"/>
  <c r="H47" i="47"/>
  <c r="B47" i="47"/>
  <c r="L46" i="47"/>
  <c r="K46" i="47"/>
  <c r="J46" i="47"/>
  <c r="I46" i="47"/>
  <c r="H46" i="47"/>
  <c r="B46" i="47"/>
  <c r="L45" i="47"/>
  <c r="K45" i="47"/>
  <c r="J45" i="47"/>
  <c r="I45" i="47"/>
  <c r="H45" i="47"/>
  <c r="B45" i="47"/>
  <c r="L44" i="47"/>
  <c r="K44" i="47"/>
  <c r="J44" i="47"/>
  <c r="I44" i="47"/>
  <c r="H44" i="47"/>
  <c r="B44" i="47"/>
  <c r="L43" i="47"/>
  <c r="K43" i="47"/>
  <c r="J43" i="47"/>
  <c r="I43" i="47"/>
  <c r="H43" i="47"/>
  <c r="C43" i="47" s="1"/>
  <c r="E43" i="47"/>
  <c r="B43" i="47"/>
  <c r="L42" i="47"/>
  <c r="K42" i="47"/>
  <c r="J42" i="47"/>
  <c r="I42" i="47"/>
  <c r="H42" i="47"/>
  <c r="E42" i="47"/>
  <c r="B42" i="47"/>
  <c r="L41" i="47"/>
  <c r="K41" i="47"/>
  <c r="J41" i="47"/>
  <c r="I41" i="47"/>
  <c r="H41" i="47"/>
  <c r="B41" i="47"/>
  <c r="L40" i="47"/>
  <c r="K40" i="47"/>
  <c r="J40" i="47"/>
  <c r="I40" i="47"/>
  <c r="H40" i="47"/>
  <c r="B40" i="47"/>
  <c r="L39" i="47"/>
  <c r="K39" i="47"/>
  <c r="J39" i="47"/>
  <c r="I39" i="47"/>
  <c r="H39" i="47"/>
  <c r="B39" i="47"/>
  <c r="L38" i="47"/>
  <c r="K38" i="47"/>
  <c r="J38" i="47"/>
  <c r="I38" i="47"/>
  <c r="H38" i="47"/>
  <c r="B38" i="47"/>
  <c r="L37" i="47"/>
  <c r="K37" i="47"/>
  <c r="J37" i="47"/>
  <c r="I37" i="47"/>
  <c r="H37" i="47"/>
  <c r="B37" i="47"/>
  <c r="L36" i="47"/>
  <c r="K36" i="47"/>
  <c r="J36" i="47"/>
  <c r="I36" i="47"/>
  <c r="H36" i="47"/>
  <c r="B36" i="47"/>
  <c r="E32" i="47"/>
  <c r="C32" i="47"/>
  <c r="E31" i="47"/>
  <c r="C31" i="47"/>
  <c r="E30" i="47"/>
  <c r="C30" i="47"/>
  <c r="E29" i="47"/>
  <c r="C29" i="47"/>
  <c r="E28" i="47"/>
  <c r="C28" i="47"/>
  <c r="E27" i="47"/>
  <c r="C27" i="47"/>
  <c r="E26" i="47"/>
  <c r="C26" i="47"/>
  <c r="E25" i="47"/>
  <c r="C25" i="47"/>
  <c r="E24" i="47"/>
  <c r="C24" i="47"/>
  <c r="E23" i="47"/>
  <c r="C23" i="47"/>
  <c r="E22" i="47"/>
  <c r="C22" i="47"/>
  <c r="E21" i="47"/>
  <c r="C21" i="47"/>
  <c r="E20" i="47"/>
  <c r="C20" i="47"/>
  <c r="E19" i="47"/>
  <c r="C19" i="47"/>
  <c r="E18" i="47"/>
  <c r="C18" i="47"/>
  <c r="E17" i="47"/>
  <c r="C17" i="47"/>
  <c r="E16" i="47"/>
  <c r="C16" i="47"/>
  <c r="E15" i="47"/>
  <c r="C15" i="47"/>
  <c r="E14" i="47"/>
  <c r="C14" i="47"/>
  <c r="E13" i="47"/>
  <c r="C13" i="47"/>
  <c r="D4" i="47"/>
  <c r="J132" i="46"/>
  <c r="H132" i="46"/>
  <c r="E132" i="46"/>
  <c r="C132" i="46"/>
  <c r="E116" i="46"/>
  <c r="C116" i="46"/>
  <c r="E98" i="46"/>
  <c r="C98" i="46"/>
  <c r="E92" i="46"/>
  <c r="C92" i="46"/>
  <c r="E79" i="46"/>
  <c r="C79" i="46"/>
  <c r="C71" i="46"/>
  <c r="E70" i="46"/>
  <c r="E69" i="46"/>
  <c r="E68" i="46"/>
  <c r="E67" i="46"/>
  <c r="E66" i="46"/>
  <c r="E65" i="46"/>
  <c r="E64" i="46"/>
  <c r="E63" i="46"/>
  <c r="E62" i="46"/>
  <c r="E60" i="46"/>
  <c r="E59" i="46"/>
  <c r="L55" i="46"/>
  <c r="K55" i="46"/>
  <c r="J55" i="46"/>
  <c r="I55" i="46"/>
  <c r="H55" i="46"/>
  <c r="B55" i="46"/>
  <c r="L54" i="46"/>
  <c r="K54" i="46"/>
  <c r="J54" i="46"/>
  <c r="I54" i="46"/>
  <c r="H54" i="46"/>
  <c r="B54" i="46"/>
  <c r="L53" i="46"/>
  <c r="K53" i="46"/>
  <c r="J53" i="46"/>
  <c r="I53" i="46"/>
  <c r="H53" i="46"/>
  <c r="B53" i="46"/>
  <c r="L52" i="46"/>
  <c r="K52" i="46"/>
  <c r="J52" i="46"/>
  <c r="I52" i="46"/>
  <c r="H52" i="46"/>
  <c r="B52" i="46"/>
  <c r="L51" i="46"/>
  <c r="K51" i="46"/>
  <c r="J51" i="46"/>
  <c r="I51" i="46"/>
  <c r="H51" i="46"/>
  <c r="B51" i="46"/>
  <c r="L50" i="46"/>
  <c r="K50" i="46"/>
  <c r="J50" i="46"/>
  <c r="I50" i="46"/>
  <c r="H50" i="46"/>
  <c r="B50" i="46"/>
  <c r="L49" i="46"/>
  <c r="K49" i="46"/>
  <c r="J49" i="46"/>
  <c r="I49" i="46"/>
  <c r="H49" i="46"/>
  <c r="B49" i="46"/>
  <c r="L48" i="46"/>
  <c r="K48" i="46"/>
  <c r="J48" i="46"/>
  <c r="I48" i="46"/>
  <c r="H48" i="46"/>
  <c r="B48" i="46"/>
  <c r="L47" i="46"/>
  <c r="K47" i="46"/>
  <c r="J47" i="46"/>
  <c r="I47" i="46"/>
  <c r="H47" i="46"/>
  <c r="B47" i="46"/>
  <c r="L46" i="46"/>
  <c r="K46" i="46"/>
  <c r="J46" i="46"/>
  <c r="I46" i="46"/>
  <c r="H46" i="46"/>
  <c r="B46" i="46"/>
  <c r="L45" i="46"/>
  <c r="K45" i="46"/>
  <c r="J45" i="46"/>
  <c r="I45" i="46"/>
  <c r="H45" i="46"/>
  <c r="B45" i="46"/>
  <c r="L44" i="46"/>
  <c r="K44" i="46"/>
  <c r="J44" i="46"/>
  <c r="I44" i="46"/>
  <c r="H44" i="46"/>
  <c r="B44" i="46"/>
  <c r="L43" i="46"/>
  <c r="K43" i="46"/>
  <c r="J43" i="46"/>
  <c r="I43" i="46"/>
  <c r="H43" i="46"/>
  <c r="B43" i="46"/>
  <c r="L42" i="46"/>
  <c r="K42" i="46"/>
  <c r="J42" i="46"/>
  <c r="I42" i="46"/>
  <c r="H42" i="46"/>
  <c r="B42" i="46"/>
  <c r="L41" i="46"/>
  <c r="K41" i="46"/>
  <c r="J41" i="46"/>
  <c r="I41" i="46"/>
  <c r="H41" i="46"/>
  <c r="B41" i="46"/>
  <c r="L40" i="46"/>
  <c r="K40" i="46"/>
  <c r="J40" i="46"/>
  <c r="I40" i="46"/>
  <c r="H40" i="46"/>
  <c r="B40" i="46"/>
  <c r="L39" i="46"/>
  <c r="K39" i="46"/>
  <c r="J39" i="46"/>
  <c r="I39" i="46"/>
  <c r="H39" i="46"/>
  <c r="B39" i="46"/>
  <c r="L38" i="46"/>
  <c r="K38" i="46"/>
  <c r="J38" i="46"/>
  <c r="I38" i="46"/>
  <c r="H38" i="46"/>
  <c r="B38" i="46"/>
  <c r="L37" i="46"/>
  <c r="K37" i="46"/>
  <c r="J37" i="46"/>
  <c r="I37" i="46"/>
  <c r="H37" i="46"/>
  <c r="B37" i="46"/>
  <c r="L36" i="46"/>
  <c r="K36" i="46"/>
  <c r="J36" i="46"/>
  <c r="I36" i="46"/>
  <c r="H36" i="46"/>
  <c r="B36" i="46"/>
  <c r="E32" i="46"/>
  <c r="C32" i="46"/>
  <c r="E31" i="46"/>
  <c r="C31" i="46"/>
  <c r="E30" i="46"/>
  <c r="C30" i="46"/>
  <c r="E29" i="46"/>
  <c r="C29" i="46"/>
  <c r="E28" i="46"/>
  <c r="C28" i="46"/>
  <c r="E27" i="46"/>
  <c r="C27" i="46"/>
  <c r="E26" i="46"/>
  <c r="C26" i="46"/>
  <c r="E25" i="46"/>
  <c r="C25" i="46"/>
  <c r="E24" i="46"/>
  <c r="C24" i="46"/>
  <c r="E23" i="46"/>
  <c r="C23" i="46"/>
  <c r="E22" i="46"/>
  <c r="C22" i="46"/>
  <c r="E21" i="46"/>
  <c r="C21" i="46"/>
  <c r="E20" i="46"/>
  <c r="C20" i="46"/>
  <c r="E19" i="46"/>
  <c r="C19" i="46"/>
  <c r="E18" i="46"/>
  <c r="C18" i="46"/>
  <c r="E17" i="46"/>
  <c r="C17" i="46"/>
  <c r="E16" i="46"/>
  <c r="C16" i="46"/>
  <c r="E15" i="46"/>
  <c r="C15" i="46"/>
  <c r="E14" i="46"/>
  <c r="C14" i="46"/>
  <c r="E13" i="46"/>
  <c r="C13" i="46"/>
  <c r="D4" i="46"/>
  <c r="J132" i="45"/>
  <c r="H132" i="45"/>
  <c r="E132" i="45"/>
  <c r="C132" i="45"/>
  <c r="E116" i="45"/>
  <c r="C116" i="45"/>
  <c r="E98" i="45"/>
  <c r="C98" i="45"/>
  <c r="E92" i="45"/>
  <c r="C92" i="45"/>
  <c r="E79" i="45"/>
  <c r="C79" i="45"/>
  <c r="C71" i="45"/>
  <c r="E70" i="45"/>
  <c r="E69" i="45"/>
  <c r="E68" i="45"/>
  <c r="E67" i="45"/>
  <c r="E66" i="45"/>
  <c r="E65" i="45"/>
  <c r="E64" i="45"/>
  <c r="E63" i="45"/>
  <c r="E62" i="45"/>
  <c r="E59" i="45"/>
  <c r="L55" i="45"/>
  <c r="K55" i="45"/>
  <c r="J55" i="45"/>
  <c r="I55" i="45"/>
  <c r="H55" i="45"/>
  <c r="B55" i="45"/>
  <c r="L54" i="45"/>
  <c r="K54" i="45"/>
  <c r="J54" i="45"/>
  <c r="I54" i="45"/>
  <c r="H54" i="45"/>
  <c r="B54" i="45"/>
  <c r="L53" i="45"/>
  <c r="K53" i="45"/>
  <c r="J53" i="45"/>
  <c r="I53" i="45"/>
  <c r="H53" i="45"/>
  <c r="B53" i="45"/>
  <c r="L52" i="45"/>
  <c r="K52" i="45"/>
  <c r="J52" i="45"/>
  <c r="I52" i="45"/>
  <c r="H52" i="45"/>
  <c r="B52" i="45"/>
  <c r="L51" i="45"/>
  <c r="K51" i="45"/>
  <c r="J51" i="45"/>
  <c r="I51" i="45"/>
  <c r="H51" i="45"/>
  <c r="B51" i="45"/>
  <c r="L50" i="45"/>
  <c r="K50" i="45"/>
  <c r="J50" i="45"/>
  <c r="I50" i="45"/>
  <c r="H50" i="45"/>
  <c r="B50" i="45"/>
  <c r="L49" i="45"/>
  <c r="K49" i="45"/>
  <c r="J49" i="45"/>
  <c r="I49" i="45"/>
  <c r="H49" i="45"/>
  <c r="B49" i="45"/>
  <c r="L48" i="45"/>
  <c r="K48" i="45"/>
  <c r="J48" i="45"/>
  <c r="I48" i="45"/>
  <c r="H48" i="45"/>
  <c r="B48" i="45"/>
  <c r="L47" i="45"/>
  <c r="K47" i="45"/>
  <c r="J47" i="45"/>
  <c r="I47" i="45"/>
  <c r="H47" i="45"/>
  <c r="B47" i="45"/>
  <c r="L46" i="45"/>
  <c r="K46" i="45"/>
  <c r="J46" i="45"/>
  <c r="I46" i="45"/>
  <c r="H46" i="45"/>
  <c r="B46" i="45"/>
  <c r="L45" i="45"/>
  <c r="K45" i="45"/>
  <c r="J45" i="45"/>
  <c r="I45" i="45"/>
  <c r="H45" i="45"/>
  <c r="B45" i="45"/>
  <c r="L44" i="45"/>
  <c r="K44" i="45"/>
  <c r="J44" i="45"/>
  <c r="I44" i="45"/>
  <c r="H44" i="45"/>
  <c r="B44" i="45"/>
  <c r="L43" i="45"/>
  <c r="K43" i="45"/>
  <c r="J43" i="45"/>
  <c r="I43" i="45"/>
  <c r="H43" i="45"/>
  <c r="B43" i="45"/>
  <c r="L42" i="45"/>
  <c r="K42" i="45"/>
  <c r="J42" i="45"/>
  <c r="I42" i="45"/>
  <c r="H42" i="45"/>
  <c r="B42" i="45"/>
  <c r="L41" i="45"/>
  <c r="K41" i="45"/>
  <c r="J41" i="45"/>
  <c r="I41" i="45"/>
  <c r="H41" i="45"/>
  <c r="B41" i="45"/>
  <c r="L40" i="45"/>
  <c r="K40" i="45"/>
  <c r="J40" i="45"/>
  <c r="I40" i="45"/>
  <c r="H40" i="45"/>
  <c r="B40" i="45"/>
  <c r="L39" i="45"/>
  <c r="K39" i="45"/>
  <c r="J39" i="45"/>
  <c r="I39" i="45"/>
  <c r="H39" i="45"/>
  <c r="B39" i="45"/>
  <c r="L38" i="45"/>
  <c r="K38" i="45"/>
  <c r="J38" i="45"/>
  <c r="I38" i="45"/>
  <c r="H38" i="45"/>
  <c r="B38" i="45"/>
  <c r="L37" i="45"/>
  <c r="K37" i="45"/>
  <c r="J37" i="45"/>
  <c r="I37" i="45"/>
  <c r="H37" i="45"/>
  <c r="B37" i="45"/>
  <c r="L36" i="45"/>
  <c r="K36" i="45"/>
  <c r="J36" i="45"/>
  <c r="I36" i="45"/>
  <c r="H36" i="45"/>
  <c r="B36" i="45"/>
  <c r="E32" i="45"/>
  <c r="C32" i="45"/>
  <c r="E31" i="45"/>
  <c r="C31" i="45"/>
  <c r="E30" i="45"/>
  <c r="C30" i="45"/>
  <c r="E29" i="45"/>
  <c r="C29" i="45"/>
  <c r="E28" i="45"/>
  <c r="C28" i="45"/>
  <c r="E27" i="45"/>
  <c r="C27" i="45"/>
  <c r="E26" i="45"/>
  <c r="C26" i="45"/>
  <c r="E25" i="45"/>
  <c r="C25" i="45"/>
  <c r="E24" i="45"/>
  <c r="C24" i="45"/>
  <c r="E23" i="45"/>
  <c r="C23" i="45"/>
  <c r="E22" i="45"/>
  <c r="C22" i="45"/>
  <c r="E21" i="45"/>
  <c r="C21" i="45"/>
  <c r="E20" i="45"/>
  <c r="C20" i="45"/>
  <c r="E19" i="45"/>
  <c r="C19" i="45"/>
  <c r="E18" i="45"/>
  <c r="C18" i="45"/>
  <c r="E17" i="45"/>
  <c r="C17" i="45"/>
  <c r="E16" i="45"/>
  <c r="C16" i="45"/>
  <c r="E15" i="45"/>
  <c r="C15" i="45"/>
  <c r="E14" i="45"/>
  <c r="C14" i="45"/>
  <c r="E13" i="45"/>
  <c r="C13" i="45"/>
  <c r="D4" i="45"/>
  <c r="J132" i="44"/>
  <c r="H132" i="44"/>
  <c r="E132" i="44"/>
  <c r="C132" i="44"/>
  <c r="E116" i="44"/>
  <c r="C116" i="44"/>
  <c r="E98" i="44"/>
  <c r="C98" i="44"/>
  <c r="E92" i="44"/>
  <c r="C92" i="44"/>
  <c r="E79" i="44"/>
  <c r="C79" i="44"/>
  <c r="C71" i="44"/>
  <c r="E70" i="44"/>
  <c r="E69" i="44"/>
  <c r="E68" i="44"/>
  <c r="E67" i="44"/>
  <c r="E66" i="44"/>
  <c r="E65" i="44"/>
  <c r="E64" i="44"/>
  <c r="E63" i="44"/>
  <c r="E62" i="44"/>
  <c r="E60" i="44"/>
  <c r="E59" i="44"/>
  <c r="L55" i="44"/>
  <c r="K55" i="44"/>
  <c r="J55" i="44"/>
  <c r="I55" i="44"/>
  <c r="H55" i="44"/>
  <c r="B55" i="44"/>
  <c r="L54" i="44"/>
  <c r="K54" i="44"/>
  <c r="J54" i="44"/>
  <c r="I54" i="44"/>
  <c r="H54" i="44"/>
  <c r="B54" i="44"/>
  <c r="L53" i="44"/>
  <c r="K53" i="44"/>
  <c r="J53" i="44"/>
  <c r="I53" i="44"/>
  <c r="H53" i="44"/>
  <c r="B53" i="44"/>
  <c r="L52" i="44"/>
  <c r="K52" i="44"/>
  <c r="J52" i="44"/>
  <c r="I52" i="44"/>
  <c r="H52" i="44"/>
  <c r="B52" i="44"/>
  <c r="L51" i="44"/>
  <c r="K51" i="44"/>
  <c r="J51" i="44"/>
  <c r="I51" i="44"/>
  <c r="H51" i="44"/>
  <c r="B51" i="44"/>
  <c r="L50" i="44"/>
  <c r="K50" i="44"/>
  <c r="J50" i="44"/>
  <c r="I50" i="44"/>
  <c r="H50" i="44"/>
  <c r="B50" i="44"/>
  <c r="L49" i="44"/>
  <c r="K49" i="44"/>
  <c r="J49" i="44"/>
  <c r="I49" i="44"/>
  <c r="H49" i="44"/>
  <c r="B49" i="44"/>
  <c r="L48" i="44"/>
  <c r="K48" i="44"/>
  <c r="J48" i="44"/>
  <c r="I48" i="44"/>
  <c r="H48" i="44"/>
  <c r="B48" i="44"/>
  <c r="L47" i="44"/>
  <c r="K47" i="44"/>
  <c r="J47" i="44"/>
  <c r="I47" i="44"/>
  <c r="H47" i="44"/>
  <c r="B47" i="44"/>
  <c r="L46" i="44"/>
  <c r="K46" i="44"/>
  <c r="J46" i="44"/>
  <c r="I46" i="44"/>
  <c r="H46" i="44"/>
  <c r="B46" i="44"/>
  <c r="L45" i="44"/>
  <c r="K45" i="44"/>
  <c r="J45" i="44"/>
  <c r="I45" i="44"/>
  <c r="H45" i="44"/>
  <c r="B45" i="44"/>
  <c r="L44" i="44"/>
  <c r="K44" i="44"/>
  <c r="J44" i="44"/>
  <c r="I44" i="44"/>
  <c r="H44" i="44"/>
  <c r="B44" i="44"/>
  <c r="L43" i="44"/>
  <c r="K43" i="44"/>
  <c r="J43" i="44"/>
  <c r="I43" i="44"/>
  <c r="H43" i="44"/>
  <c r="B43" i="44"/>
  <c r="L42" i="44"/>
  <c r="K42" i="44"/>
  <c r="J42" i="44"/>
  <c r="I42" i="44"/>
  <c r="H42" i="44"/>
  <c r="B42" i="44"/>
  <c r="L41" i="44"/>
  <c r="K41" i="44"/>
  <c r="J41" i="44"/>
  <c r="I41" i="44"/>
  <c r="H41" i="44"/>
  <c r="B41" i="44"/>
  <c r="L40" i="44"/>
  <c r="K40" i="44"/>
  <c r="J40" i="44"/>
  <c r="I40" i="44"/>
  <c r="H40" i="44"/>
  <c r="B40" i="44"/>
  <c r="L39" i="44"/>
  <c r="K39" i="44"/>
  <c r="J39" i="44"/>
  <c r="I39" i="44"/>
  <c r="H39" i="44"/>
  <c r="B39" i="44"/>
  <c r="L38" i="44"/>
  <c r="K38" i="44"/>
  <c r="J38" i="44"/>
  <c r="I38" i="44"/>
  <c r="H38" i="44"/>
  <c r="B38" i="44"/>
  <c r="L37" i="44"/>
  <c r="K37" i="44"/>
  <c r="J37" i="44"/>
  <c r="I37" i="44"/>
  <c r="H37" i="44"/>
  <c r="B37" i="44"/>
  <c r="L36" i="44"/>
  <c r="K36" i="44"/>
  <c r="J36" i="44"/>
  <c r="I36" i="44"/>
  <c r="H36" i="44"/>
  <c r="B36" i="44"/>
  <c r="E32" i="44"/>
  <c r="C32" i="44"/>
  <c r="E31" i="44"/>
  <c r="C31" i="44"/>
  <c r="E30" i="44"/>
  <c r="C30" i="44"/>
  <c r="E29" i="44"/>
  <c r="C29" i="44"/>
  <c r="E28" i="44"/>
  <c r="C28" i="44"/>
  <c r="E27" i="44"/>
  <c r="C27" i="44"/>
  <c r="E26" i="44"/>
  <c r="C26" i="44"/>
  <c r="E25" i="44"/>
  <c r="C25" i="44"/>
  <c r="E24" i="44"/>
  <c r="C24" i="44"/>
  <c r="E23" i="44"/>
  <c r="C23" i="44"/>
  <c r="E22" i="44"/>
  <c r="C22" i="44"/>
  <c r="E21" i="44"/>
  <c r="C21" i="44"/>
  <c r="E20" i="44"/>
  <c r="C20" i="44"/>
  <c r="E19" i="44"/>
  <c r="C19" i="44"/>
  <c r="E18" i="44"/>
  <c r="C18" i="44"/>
  <c r="E17" i="44"/>
  <c r="C17" i="44"/>
  <c r="E16" i="44"/>
  <c r="C16" i="44"/>
  <c r="E15" i="44"/>
  <c r="C15" i="44"/>
  <c r="E14" i="44"/>
  <c r="C14" i="44"/>
  <c r="E13" i="44"/>
  <c r="C13" i="44"/>
  <c r="D4" i="44"/>
  <c r="J132" i="43"/>
  <c r="H132" i="43"/>
  <c r="E132" i="43"/>
  <c r="C132" i="43"/>
  <c r="E116" i="43"/>
  <c r="C116" i="43"/>
  <c r="E98" i="43"/>
  <c r="C98" i="43"/>
  <c r="E92" i="43"/>
  <c r="C92" i="43"/>
  <c r="E79" i="43"/>
  <c r="C79" i="43"/>
  <c r="C71" i="43"/>
  <c r="E70" i="43"/>
  <c r="E69" i="43"/>
  <c r="E68" i="43"/>
  <c r="E67" i="43"/>
  <c r="E66" i="43"/>
  <c r="E65" i="43"/>
  <c r="E64" i="43"/>
  <c r="E63" i="43"/>
  <c r="E62" i="43"/>
  <c r="E60" i="43"/>
  <c r="E59" i="43"/>
  <c r="L55" i="43"/>
  <c r="K55" i="43"/>
  <c r="J55" i="43"/>
  <c r="I55" i="43"/>
  <c r="H55" i="43"/>
  <c r="B55" i="43"/>
  <c r="L54" i="43"/>
  <c r="K54" i="43"/>
  <c r="J54" i="43"/>
  <c r="I54" i="43"/>
  <c r="H54" i="43"/>
  <c r="B54" i="43"/>
  <c r="L53" i="43"/>
  <c r="K53" i="43"/>
  <c r="J53" i="43"/>
  <c r="I53" i="43"/>
  <c r="H53" i="43"/>
  <c r="B53" i="43"/>
  <c r="L52" i="43"/>
  <c r="K52" i="43"/>
  <c r="J52" i="43"/>
  <c r="I52" i="43"/>
  <c r="H52" i="43"/>
  <c r="B52" i="43"/>
  <c r="L51" i="43"/>
  <c r="K51" i="43"/>
  <c r="J51" i="43"/>
  <c r="I51" i="43"/>
  <c r="H51" i="43"/>
  <c r="B51" i="43"/>
  <c r="L50" i="43"/>
  <c r="K50" i="43"/>
  <c r="J50" i="43"/>
  <c r="I50" i="43"/>
  <c r="H50" i="43"/>
  <c r="B50" i="43"/>
  <c r="L49" i="43"/>
  <c r="K49" i="43"/>
  <c r="J49" i="43"/>
  <c r="I49" i="43"/>
  <c r="H49" i="43"/>
  <c r="B49" i="43"/>
  <c r="L48" i="43"/>
  <c r="K48" i="43"/>
  <c r="J48" i="43"/>
  <c r="I48" i="43"/>
  <c r="H48" i="43"/>
  <c r="B48" i="43"/>
  <c r="L47" i="43"/>
  <c r="K47" i="43"/>
  <c r="J47" i="43"/>
  <c r="I47" i="43"/>
  <c r="H47" i="43"/>
  <c r="B47" i="43"/>
  <c r="L46" i="43"/>
  <c r="K46" i="43"/>
  <c r="J46" i="43"/>
  <c r="I46" i="43"/>
  <c r="H46" i="43"/>
  <c r="B46" i="43"/>
  <c r="L45" i="43"/>
  <c r="K45" i="43"/>
  <c r="J45" i="43"/>
  <c r="I45" i="43"/>
  <c r="H45" i="43"/>
  <c r="B45" i="43"/>
  <c r="L44" i="43"/>
  <c r="K44" i="43"/>
  <c r="J44" i="43"/>
  <c r="I44" i="43"/>
  <c r="H44" i="43"/>
  <c r="B44" i="43"/>
  <c r="L43" i="43"/>
  <c r="K43" i="43"/>
  <c r="J43" i="43"/>
  <c r="I43" i="43"/>
  <c r="H43" i="43"/>
  <c r="B43" i="43"/>
  <c r="L42" i="43"/>
  <c r="K42" i="43"/>
  <c r="J42" i="43"/>
  <c r="I42" i="43"/>
  <c r="H42" i="43"/>
  <c r="B42" i="43"/>
  <c r="L41" i="43"/>
  <c r="K41" i="43"/>
  <c r="J41" i="43"/>
  <c r="I41" i="43"/>
  <c r="H41" i="43"/>
  <c r="B41" i="43"/>
  <c r="L40" i="43"/>
  <c r="K40" i="43"/>
  <c r="J40" i="43"/>
  <c r="I40" i="43"/>
  <c r="H40" i="43"/>
  <c r="B40" i="43"/>
  <c r="L39" i="43"/>
  <c r="K39" i="43"/>
  <c r="J39" i="43"/>
  <c r="I39" i="43"/>
  <c r="H39" i="43"/>
  <c r="B39" i="43"/>
  <c r="L38" i="43"/>
  <c r="K38" i="43"/>
  <c r="J38" i="43"/>
  <c r="I38" i="43"/>
  <c r="H38" i="43"/>
  <c r="B38" i="43"/>
  <c r="L37" i="43"/>
  <c r="K37" i="43"/>
  <c r="J37" i="43"/>
  <c r="I37" i="43"/>
  <c r="H37" i="43"/>
  <c r="B37" i="43"/>
  <c r="L36" i="43"/>
  <c r="K36" i="43"/>
  <c r="J36" i="43"/>
  <c r="I36" i="43"/>
  <c r="H36" i="43"/>
  <c r="B36" i="43"/>
  <c r="E32" i="43"/>
  <c r="C32" i="43"/>
  <c r="E31" i="43"/>
  <c r="C31" i="43"/>
  <c r="E30" i="43"/>
  <c r="C30" i="43"/>
  <c r="E29" i="43"/>
  <c r="C29" i="43"/>
  <c r="E28" i="43"/>
  <c r="C28" i="43"/>
  <c r="E27" i="43"/>
  <c r="C27" i="43"/>
  <c r="E26" i="43"/>
  <c r="C26" i="43"/>
  <c r="E25" i="43"/>
  <c r="C25" i="43"/>
  <c r="E24" i="43"/>
  <c r="C24" i="43"/>
  <c r="E23" i="43"/>
  <c r="C23" i="43"/>
  <c r="E22" i="43"/>
  <c r="C22" i="43"/>
  <c r="E21" i="43"/>
  <c r="C21" i="43"/>
  <c r="E20" i="43"/>
  <c r="C20" i="43"/>
  <c r="E19" i="43"/>
  <c r="C19" i="43"/>
  <c r="E18" i="43"/>
  <c r="C18" i="43"/>
  <c r="E17" i="43"/>
  <c r="C17" i="43"/>
  <c r="E16" i="43"/>
  <c r="C16" i="43"/>
  <c r="E15" i="43"/>
  <c r="C15" i="43"/>
  <c r="E14" i="43"/>
  <c r="C14" i="43"/>
  <c r="E13" i="43"/>
  <c r="C13" i="43"/>
  <c r="D4" i="43"/>
  <c r="J132" i="42"/>
  <c r="H132" i="42"/>
  <c r="E132" i="42"/>
  <c r="C132" i="42"/>
  <c r="E116" i="42"/>
  <c r="C116" i="42"/>
  <c r="E98" i="42"/>
  <c r="C98" i="42"/>
  <c r="E92" i="42"/>
  <c r="C92" i="42"/>
  <c r="E79" i="42"/>
  <c r="C79" i="42"/>
  <c r="C71" i="42"/>
  <c r="E70" i="42"/>
  <c r="E69" i="42"/>
  <c r="E68" i="42"/>
  <c r="E67" i="42"/>
  <c r="E66" i="42"/>
  <c r="E65" i="42"/>
  <c r="E64" i="42"/>
  <c r="E63" i="42"/>
  <c r="E62" i="42"/>
  <c r="E60" i="42"/>
  <c r="E59" i="42"/>
  <c r="L55" i="42"/>
  <c r="K55" i="42"/>
  <c r="J55" i="42"/>
  <c r="I55" i="42"/>
  <c r="H55" i="42"/>
  <c r="B55" i="42"/>
  <c r="L54" i="42"/>
  <c r="K54" i="42"/>
  <c r="J54" i="42"/>
  <c r="I54" i="42"/>
  <c r="H54" i="42"/>
  <c r="B54" i="42"/>
  <c r="L53" i="42"/>
  <c r="K53" i="42"/>
  <c r="J53" i="42"/>
  <c r="I53" i="42"/>
  <c r="H53" i="42"/>
  <c r="B53" i="42"/>
  <c r="L52" i="42"/>
  <c r="K52" i="42"/>
  <c r="J52" i="42"/>
  <c r="I52" i="42"/>
  <c r="H52" i="42"/>
  <c r="B52" i="42"/>
  <c r="L51" i="42"/>
  <c r="K51" i="42"/>
  <c r="J51" i="42"/>
  <c r="I51" i="42"/>
  <c r="H51" i="42"/>
  <c r="B51" i="42"/>
  <c r="L50" i="42"/>
  <c r="K50" i="42"/>
  <c r="J50" i="42"/>
  <c r="I50" i="42"/>
  <c r="H50" i="42"/>
  <c r="B50" i="42"/>
  <c r="L49" i="42"/>
  <c r="K49" i="42"/>
  <c r="J49" i="42"/>
  <c r="I49" i="42"/>
  <c r="H49" i="42"/>
  <c r="B49" i="42"/>
  <c r="L48" i="42"/>
  <c r="K48" i="42"/>
  <c r="J48" i="42"/>
  <c r="I48" i="42"/>
  <c r="H48" i="42"/>
  <c r="B48" i="42"/>
  <c r="L47" i="42"/>
  <c r="K47" i="42"/>
  <c r="J47" i="42"/>
  <c r="I47" i="42"/>
  <c r="H47" i="42"/>
  <c r="B47" i="42"/>
  <c r="L46" i="42"/>
  <c r="K46" i="42"/>
  <c r="J46" i="42"/>
  <c r="I46" i="42"/>
  <c r="H46" i="42"/>
  <c r="B46" i="42"/>
  <c r="L45" i="42"/>
  <c r="K45" i="42"/>
  <c r="J45" i="42"/>
  <c r="I45" i="42"/>
  <c r="H45" i="42"/>
  <c r="B45" i="42"/>
  <c r="L44" i="42"/>
  <c r="K44" i="42"/>
  <c r="J44" i="42"/>
  <c r="I44" i="42"/>
  <c r="H44" i="42"/>
  <c r="B44" i="42"/>
  <c r="L43" i="42"/>
  <c r="K43" i="42"/>
  <c r="J43" i="42"/>
  <c r="I43" i="42"/>
  <c r="H43" i="42"/>
  <c r="B43" i="42"/>
  <c r="L42" i="42"/>
  <c r="K42" i="42"/>
  <c r="J42" i="42"/>
  <c r="I42" i="42"/>
  <c r="H42" i="42"/>
  <c r="B42" i="42"/>
  <c r="L41" i="42"/>
  <c r="K41" i="42"/>
  <c r="J41" i="42"/>
  <c r="I41" i="42"/>
  <c r="H41" i="42"/>
  <c r="B41" i="42"/>
  <c r="L40" i="42"/>
  <c r="K40" i="42"/>
  <c r="J40" i="42"/>
  <c r="I40" i="42"/>
  <c r="H40" i="42"/>
  <c r="B40" i="42"/>
  <c r="L39" i="42"/>
  <c r="K39" i="42"/>
  <c r="J39" i="42"/>
  <c r="I39" i="42"/>
  <c r="H39" i="42"/>
  <c r="B39" i="42"/>
  <c r="L38" i="42"/>
  <c r="K38" i="42"/>
  <c r="J38" i="42"/>
  <c r="I38" i="42"/>
  <c r="H38" i="42"/>
  <c r="B38" i="42"/>
  <c r="L37" i="42"/>
  <c r="K37" i="42"/>
  <c r="J37" i="42"/>
  <c r="I37" i="42"/>
  <c r="H37" i="42"/>
  <c r="B37" i="42"/>
  <c r="L36" i="42"/>
  <c r="K36" i="42"/>
  <c r="J36" i="42"/>
  <c r="I36" i="42"/>
  <c r="H36" i="42"/>
  <c r="B36" i="42"/>
  <c r="E32" i="42"/>
  <c r="C32" i="42"/>
  <c r="E31" i="42"/>
  <c r="C31" i="42"/>
  <c r="E30" i="42"/>
  <c r="C30" i="42"/>
  <c r="E29" i="42"/>
  <c r="C29" i="42"/>
  <c r="E28" i="42"/>
  <c r="C28" i="42"/>
  <c r="E27" i="42"/>
  <c r="C27" i="42"/>
  <c r="E26" i="42"/>
  <c r="C26" i="42"/>
  <c r="E25" i="42"/>
  <c r="C25" i="42"/>
  <c r="E24" i="42"/>
  <c r="C24" i="42"/>
  <c r="E23" i="42"/>
  <c r="C23" i="42"/>
  <c r="E22" i="42"/>
  <c r="C22" i="42"/>
  <c r="E21" i="42"/>
  <c r="C21" i="42"/>
  <c r="E20" i="42"/>
  <c r="C20" i="42"/>
  <c r="E19" i="42"/>
  <c r="C19" i="42"/>
  <c r="E18" i="42"/>
  <c r="C18" i="42"/>
  <c r="E17" i="42"/>
  <c r="C17" i="42"/>
  <c r="E16" i="42"/>
  <c r="C16" i="42"/>
  <c r="E15" i="42"/>
  <c r="C15" i="42"/>
  <c r="E14" i="42"/>
  <c r="C14" i="42"/>
  <c r="E13" i="42"/>
  <c r="C13" i="42"/>
  <c r="D4" i="42"/>
  <c r="J132" i="41"/>
  <c r="H132" i="41"/>
  <c r="E132" i="41"/>
  <c r="E116" i="41"/>
  <c r="C116" i="41"/>
  <c r="E98" i="41"/>
  <c r="C98" i="41"/>
  <c r="E92" i="41"/>
  <c r="C92" i="41"/>
  <c r="E79" i="41"/>
  <c r="C79" i="41"/>
  <c r="C71" i="41"/>
  <c r="E70" i="41"/>
  <c r="E69" i="41"/>
  <c r="E68" i="41"/>
  <c r="E67" i="41"/>
  <c r="E66" i="41"/>
  <c r="E65" i="41"/>
  <c r="E64" i="41"/>
  <c r="E63" i="41"/>
  <c r="E62" i="41"/>
  <c r="E60" i="41"/>
  <c r="E59" i="41"/>
  <c r="L55" i="41"/>
  <c r="K55" i="41"/>
  <c r="J55" i="41"/>
  <c r="I55" i="41"/>
  <c r="H55" i="41"/>
  <c r="B55" i="41"/>
  <c r="L54" i="41"/>
  <c r="K54" i="41"/>
  <c r="J54" i="41"/>
  <c r="I54" i="41"/>
  <c r="H54" i="41"/>
  <c r="B54" i="41"/>
  <c r="L53" i="41"/>
  <c r="K53" i="41"/>
  <c r="J53" i="41"/>
  <c r="I53" i="41"/>
  <c r="H53" i="41"/>
  <c r="B53" i="41"/>
  <c r="L52" i="41"/>
  <c r="K52" i="41"/>
  <c r="J52" i="41"/>
  <c r="I52" i="41"/>
  <c r="H52" i="41"/>
  <c r="B52" i="41"/>
  <c r="L51" i="41"/>
  <c r="K51" i="41"/>
  <c r="J51" i="41"/>
  <c r="I51" i="41"/>
  <c r="H51" i="41"/>
  <c r="B51" i="41"/>
  <c r="L50" i="41"/>
  <c r="K50" i="41"/>
  <c r="J50" i="41"/>
  <c r="I50" i="41"/>
  <c r="H50" i="41"/>
  <c r="B50" i="41"/>
  <c r="L49" i="41"/>
  <c r="K49" i="41"/>
  <c r="J49" i="41"/>
  <c r="I49" i="41"/>
  <c r="H49" i="41"/>
  <c r="B49" i="41"/>
  <c r="L48" i="41"/>
  <c r="K48" i="41"/>
  <c r="J48" i="41"/>
  <c r="I48" i="41"/>
  <c r="H48" i="41"/>
  <c r="B48" i="41"/>
  <c r="L47" i="41"/>
  <c r="K47" i="41"/>
  <c r="J47" i="41"/>
  <c r="I47" i="41"/>
  <c r="H47" i="41"/>
  <c r="B47" i="41"/>
  <c r="L46" i="41"/>
  <c r="K46" i="41"/>
  <c r="J46" i="41"/>
  <c r="I46" i="41"/>
  <c r="H46" i="41"/>
  <c r="B46" i="41"/>
  <c r="L45" i="41"/>
  <c r="K45" i="41"/>
  <c r="J45" i="41"/>
  <c r="I45" i="41"/>
  <c r="H45" i="41"/>
  <c r="B45" i="41"/>
  <c r="L44" i="41"/>
  <c r="K44" i="41"/>
  <c r="J44" i="41"/>
  <c r="I44" i="41"/>
  <c r="H44" i="41"/>
  <c r="B44" i="41"/>
  <c r="L43" i="41"/>
  <c r="K43" i="41"/>
  <c r="J43" i="41"/>
  <c r="I43" i="41"/>
  <c r="H43" i="41"/>
  <c r="B43" i="41"/>
  <c r="L42" i="41"/>
  <c r="K42" i="41"/>
  <c r="J42" i="41"/>
  <c r="I42" i="41"/>
  <c r="H42" i="41"/>
  <c r="B42" i="41"/>
  <c r="L41" i="41"/>
  <c r="K41" i="41"/>
  <c r="J41" i="41"/>
  <c r="I41" i="41"/>
  <c r="H41" i="41"/>
  <c r="B41" i="41"/>
  <c r="L40" i="41"/>
  <c r="K40" i="41"/>
  <c r="J40" i="41"/>
  <c r="I40" i="41"/>
  <c r="H40" i="41"/>
  <c r="B40" i="41"/>
  <c r="L39" i="41"/>
  <c r="K39" i="41"/>
  <c r="J39" i="41"/>
  <c r="I39" i="41"/>
  <c r="H39" i="41"/>
  <c r="B39" i="41"/>
  <c r="L38" i="41"/>
  <c r="K38" i="41"/>
  <c r="J38" i="41"/>
  <c r="I38" i="41"/>
  <c r="H38" i="41"/>
  <c r="B38" i="41"/>
  <c r="L37" i="41"/>
  <c r="K37" i="41"/>
  <c r="J37" i="41"/>
  <c r="I37" i="41"/>
  <c r="H37" i="41"/>
  <c r="B37" i="41"/>
  <c r="L36" i="41"/>
  <c r="K36" i="41"/>
  <c r="J36" i="41"/>
  <c r="I36" i="41"/>
  <c r="H36" i="41"/>
  <c r="B36" i="41"/>
  <c r="E32" i="41"/>
  <c r="C32" i="41"/>
  <c r="E31" i="41"/>
  <c r="C31" i="41"/>
  <c r="E30" i="41"/>
  <c r="C30" i="41"/>
  <c r="E29" i="41"/>
  <c r="C29" i="41"/>
  <c r="E28" i="41"/>
  <c r="C28" i="41"/>
  <c r="E27" i="41"/>
  <c r="C27" i="41"/>
  <c r="E26" i="41"/>
  <c r="C26" i="41"/>
  <c r="E25" i="41"/>
  <c r="C25" i="41"/>
  <c r="E24" i="41"/>
  <c r="C24" i="41"/>
  <c r="E23" i="41"/>
  <c r="C23" i="41"/>
  <c r="E22" i="41"/>
  <c r="C22" i="41"/>
  <c r="E21" i="41"/>
  <c r="C21" i="41"/>
  <c r="E20" i="41"/>
  <c r="C20" i="41"/>
  <c r="E19" i="41"/>
  <c r="C19" i="41"/>
  <c r="E18" i="41"/>
  <c r="C18" i="41"/>
  <c r="E17" i="41"/>
  <c r="C17" i="41"/>
  <c r="E16" i="41"/>
  <c r="C16" i="41"/>
  <c r="E15" i="41"/>
  <c r="C15" i="41"/>
  <c r="E14" i="41"/>
  <c r="C14" i="41"/>
  <c r="E13" i="41"/>
  <c r="C13" i="41"/>
  <c r="D4" i="41"/>
  <c r="J132" i="22"/>
  <c r="H132" i="22"/>
  <c r="L37" i="22"/>
  <c r="L38" i="22"/>
  <c r="L39" i="22"/>
  <c r="L40" i="22"/>
  <c r="L41" i="22"/>
  <c r="L42" i="22"/>
  <c r="L43" i="22"/>
  <c r="L44" i="22"/>
  <c r="L45" i="22"/>
  <c r="L46" i="22"/>
  <c r="L47" i="22"/>
  <c r="L48" i="22"/>
  <c r="L49" i="22"/>
  <c r="L50" i="22"/>
  <c r="L51" i="22"/>
  <c r="L52" i="22"/>
  <c r="L53" i="22"/>
  <c r="L54" i="22"/>
  <c r="L55" i="22"/>
  <c r="K37" i="22"/>
  <c r="K38" i="22"/>
  <c r="K39" i="22"/>
  <c r="K40" i="22"/>
  <c r="K41" i="22"/>
  <c r="K42" i="22"/>
  <c r="K43" i="22"/>
  <c r="K44" i="22"/>
  <c r="K45" i="22"/>
  <c r="K46" i="22"/>
  <c r="K47" i="22"/>
  <c r="K48" i="22"/>
  <c r="K49" i="22"/>
  <c r="K50" i="22"/>
  <c r="K51" i="22"/>
  <c r="K52" i="22"/>
  <c r="K53" i="22"/>
  <c r="K54" i="22"/>
  <c r="K55" i="22"/>
  <c r="K36" i="22"/>
  <c r="H37" i="22"/>
  <c r="H38" i="22"/>
  <c r="H39" i="22"/>
  <c r="H40" i="22"/>
  <c r="H41" i="22"/>
  <c r="H42" i="22"/>
  <c r="H43" i="22"/>
  <c r="H44" i="22"/>
  <c r="H45" i="22"/>
  <c r="H46" i="22"/>
  <c r="H47" i="22"/>
  <c r="H48" i="22"/>
  <c r="H49" i="22"/>
  <c r="H50" i="22"/>
  <c r="H51" i="22"/>
  <c r="H52" i="22"/>
  <c r="H53" i="22"/>
  <c r="H54" i="22"/>
  <c r="H55" i="22"/>
  <c r="H36" i="22"/>
  <c r="E17" i="22"/>
  <c r="E18" i="22"/>
  <c r="E19" i="22"/>
  <c r="E20" i="22"/>
  <c r="E21" i="22"/>
  <c r="E22" i="22"/>
  <c r="E23" i="22"/>
  <c r="E24" i="22"/>
  <c r="E25" i="22"/>
  <c r="E26" i="22"/>
  <c r="E27" i="22"/>
  <c r="E28" i="22"/>
  <c r="E29" i="22"/>
  <c r="E30" i="22"/>
  <c r="E31" i="22"/>
  <c r="E32" i="22"/>
  <c r="E14" i="22"/>
  <c r="E15" i="22"/>
  <c r="E16" i="22"/>
  <c r="E13" i="22"/>
  <c r="E79" i="22"/>
  <c r="E132" i="22"/>
  <c r="E116" i="22"/>
  <c r="E98" i="22"/>
  <c r="E92" i="22"/>
  <c r="E66" i="22"/>
  <c r="E67" i="22"/>
  <c r="E68" i="22"/>
  <c r="E69" i="22"/>
  <c r="E70" i="22"/>
  <c r="E65" i="22"/>
  <c r="E64" i="22"/>
  <c r="E63" i="22"/>
  <c r="E62" i="22"/>
  <c r="E60" i="22"/>
  <c r="E59" i="22"/>
  <c r="E55" i="48" l="1"/>
  <c r="E38" i="41"/>
  <c r="E42" i="41"/>
  <c r="E46" i="41"/>
  <c r="E50" i="41"/>
  <c r="E54" i="41"/>
  <c r="E42" i="42"/>
  <c r="E46" i="42"/>
  <c r="E50" i="42"/>
  <c r="E54" i="42"/>
  <c r="E43" i="44"/>
  <c r="E47" i="44"/>
  <c r="E51" i="44"/>
  <c r="E55" i="44"/>
  <c r="E40" i="47"/>
  <c r="E45" i="47"/>
  <c r="E47" i="47"/>
  <c r="E49" i="47"/>
  <c r="E51" i="47"/>
  <c r="E53" i="47"/>
  <c r="E55" i="47"/>
  <c r="E40" i="49"/>
  <c r="E44" i="49"/>
  <c r="E48" i="49"/>
  <c r="E40" i="43"/>
  <c r="E44" i="43"/>
  <c r="E48" i="43"/>
  <c r="E52" i="43"/>
  <c r="E71" i="44"/>
  <c r="E41" i="45"/>
  <c r="E45" i="45"/>
  <c r="E49" i="45"/>
  <c r="E53" i="45"/>
  <c r="E41" i="46"/>
  <c r="E45" i="46"/>
  <c r="E49" i="46"/>
  <c r="E53" i="46"/>
  <c r="E43" i="48"/>
  <c r="E47" i="48"/>
  <c r="E51" i="48"/>
  <c r="E43" i="41"/>
  <c r="E47" i="41"/>
  <c r="E51" i="41"/>
  <c r="E55" i="41"/>
  <c r="E39" i="42"/>
  <c r="E43" i="42"/>
  <c r="E47" i="42"/>
  <c r="E51" i="42"/>
  <c r="E55" i="42"/>
  <c r="E36" i="44"/>
  <c r="E40" i="44"/>
  <c r="E44" i="44"/>
  <c r="E48" i="44"/>
  <c r="E52" i="44"/>
  <c r="C41" i="47"/>
  <c r="C44" i="47"/>
  <c r="E46" i="47"/>
  <c r="E48" i="47"/>
  <c r="E50" i="47"/>
  <c r="E52" i="47"/>
  <c r="E54" i="47"/>
  <c r="E71" i="49"/>
  <c r="E52" i="49"/>
  <c r="E71" i="41"/>
  <c r="C33" i="42"/>
  <c r="E71" i="42"/>
  <c r="E41" i="43"/>
  <c r="E45" i="43"/>
  <c r="E49" i="43"/>
  <c r="E53" i="43"/>
  <c r="E42" i="45"/>
  <c r="E46" i="45"/>
  <c r="E50" i="45"/>
  <c r="E54" i="45"/>
  <c r="E38" i="46"/>
  <c r="E42" i="46"/>
  <c r="E46" i="46"/>
  <c r="E50" i="46"/>
  <c r="E54" i="46"/>
  <c r="C45" i="47"/>
  <c r="C46" i="47"/>
  <c r="C47" i="47"/>
  <c r="C48" i="47"/>
  <c r="C49" i="47"/>
  <c r="C50" i="47"/>
  <c r="C51" i="47"/>
  <c r="C52" i="47"/>
  <c r="C53" i="47"/>
  <c r="C54" i="47"/>
  <c r="C55" i="47"/>
  <c r="E71" i="48"/>
  <c r="E41" i="49"/>
  <c r="E45" i="49"/>
  <c r="E49" i="49"/>
  <c r="E53" i="49"/>
  <c r="E36" i="41"/>
  <c r="E40" i="41"/>
  <c r="E44" i="41"/>
  <c r="E48" i="41"/>
  <c r="E52" i="41"/>
  <c r="E40" i="42"/>
  <c r="E44" i="42"/>
  <c r="E48" i="42"/>
  <c r="E52" i="42"/>
  <c r="C33" i="43"/>
  <c r="E71" i="43"/>
  <c r="E41" i="44"/>
  <c r="E45" i="44"/>
  <c r="E49" i="44"/>
  <c r="E53" i="44"/>
  <c r="C39" i="47"/>
  <c r="E44" i="47"/>
  <c r="E33" i="48"/>
  <c r="E36" i="48"/>
  <c r="E40" i="48"/>
  <c r="E44" i="48"/>
  <c r="E48" i="48"/>
  <c r="E52" i="48"/>
  <c r="E71" i="45"/>
  <c r="E71" i="46"/>
  <c r="E43" i="43"/>
  <c r="E47" i="43"/>
  <c r="E51" i="43"/>
  <c r="E55" i="43"/>
  <c r="E40" i="45"/>
  <c r="E44" i="45"/>
  <c r="E48" i="45"/>
  <c r="E52" i="45"/>
  <c r="E36" i="46"/>
  <c r="E40" i="46"/>
  <c r="E44" i="46"/>
  <c r="E48" i="46"/>
  <c r="E52" i="46"/>
  <c r="E41" i="47"/>
  <c r="C42" i="47"/>
  <c r="E43" i="49"/>
  <c r="E47" i="49"/>
  <c r="E51" i="49"/>
  <c r="E55" i="49"/>
  <c r="E71" i="22"/>
  <c r="E42" i="43"/>
  <c r="E46" i="43"/>
  <c r="E50" i="43"/>
  <c r="E54" i="43"/>
  <c r="E43" i="45"/>
  <c r="E47" i="45"/>
  <c r="E51" i="45"/>
  <c r="E55" i="45"/>
  <c r="E43" i="46"/>
  <c r="E47" i="46"/>
  <c r="E51" i="46"/>
  <c r="E55" i="46"/>
  <c r="C40" i="47"/>
  <c r="E42" i="49"/>
  <c r="E46" i="49"/>
  <c r="E50" i="49"/>
  <c r="E54" i="49"/>
  <c r="E41" i="41"/>
  <c r="E45" i="41"/>
  <c r="E49" i="41"/>
  <c r="E53" i="41"/>
  <c r="E37" i="42"/>
  <c r="E41" i="42"/>
  <c r="E45" i="42"/>
  <c r="E49" i="42"/>
  <c r="E53" i="42"/>
  <c r="E38" i="44"/>
  <c r="E42" i="44"/>
  <c r="E46" i="44"/>
  <c r="E50" i="44"/>
  <c r="E54" i="44"/>
  <c r="E39" i="47"/>
  <c r="E71" i="47"/>
  <c r="E41" i="48"/>
  <c r="E45" i="48"/>
  <c r="E49" i="48"/>
  <c r="E53" i="48"/>
  <c r="E33" i="47"/>
  <c r="C33" i="47"/>
  <c r="E37" i="47"/>
  <c r="E37" i="49"/>
  <c r="E39" i="49"/>
  <c r="E33" i="49"/>
  <c r="E36" i="49"/>
  <c r="E38" i="49"/>
  <c r="C33" i="49"/>
  <c r="C33" i="48"/>
  <c r="E37" i="48"/>
  <c r="E39" i="48"/>
  <c r="E36" i="47"/>
  <c r="E38" i="47"/>
  <c r="C36" i="47"/>
  <c r="C37" i="47"/>
  <c r="C38" i="47"/>
  <c r="E33" i="46"/>
  <c r="C33" i="46"/>
  <c r="E37" i="46"/>
  <c r="E39" i="46"/>
  <c r="E37" i="45"/>
  <c r="E39" i="45"/>
  <c r="C33" i="45"/>
  <c r="E33" i="45"/>
  <c r="E36" i="45"/>
  <c r="E38" i="45"/>
  <c r="E37" i="44"/>
  <c r="E33" i="43"/>
  <c r="E36" i="43"/>
  <c r="E37" i="43"/>
  <c r="E39" i="43"/>
  <c r="E38" i="43"/>
  <c r="E33" i="42"/>
  <c r="E36" i="42"/>
  <c r="E38" i="42"/>
  <c r="E33" i="41"/>
  <c r="E37" i="41"/>
  <c r="E39" i="41"/>
  <c r="C33" i="41"/>
  <c r="E39" i="44"/>
  <c r="C33" i="44"/>
  <c r="E33" i="44"/>
  <c r="C36" i="49"/>
  <c r="C37" i="49"/>
  <c r="C38" i="49"/>
  <c r="C39" i="49"/>
  <c r="C40" i="49"/>
  <c r="C41" i="49"/>
  <c r="C42" i="49"/>
  <c r="C43" i="49"/>
  <c r="C44" i="49"/>
  <c r="C45" i="49"/>
  <c r="C46" i="49"/>
  <c r="C47" i="49"/>
  <c r="C48" i="49"/>
  <c r="C49" i="49"/>
  <c r="C50" i="49"/>
  <c r="C51" i="49"/>
  <c r="C52" i="49"/>
  <c r="C53" i="49"/>
  <c r="C54" i="49"/>
  <c r="C55" i="49"/>
  <c r="C36" i="48"/>
  <c r="C37" i="48"/>
  <c r="C38" i="48"/>
  <c r="C39" i="48"/>
  <c r="C40" i="48"/>
  <c r="C41" i="48"/>
  <c r="C42" i="48"/>
  <c r="C43" i="48"/>
  <c r="C44" i="48"/>
  <c r="C45" i="48"/>
  <c r="C46" i="48"/>
  <c r="C47" i="48"/>
  <c r="C48" i="48"/>
  <c r="C49" i="48"/>
  <c r="C50" i="48"/>
  <c r="C51" i="48"/>
  <c r="C52" i="48"/>
  <c r="C53" i="48"/>
  <c r="C54" i="48"/>
  <c r="C55" i="48"/>
  <c r="C36" i="46"/>
  <c r="C37" i="46"/>
  <c r="C38" i="46"/>
  <c r="C39" i="46"/>
  <c r="C40" i="46"/>
  <c r="C41" i="46"/>
  <c r="C42" i="46"/>
  <c r="C43" i="46"/>
  <c r="C44" i="46"/>
  <c r="C45" i="46"/>
  <c r="C46" i="46"/>
  <c r="C47" i="46"/>
  <c r="C48" i="46"/>
  <c r="C49" i="46"/>
  <c r="C50" i="46"/>
  <c r="C51" i="46"/>
  <c r="C52" i="46"/>
  <c r="C53" i="46"/>
  <c r="C54" i="46"/>
  <c r="C55" i="46"/>
  <c r="C36" i="45"/>
  <c r="C37" i="45"/>
  <c r="C38" i="45"/>
  <c r="C39" i="45"/>
  <c r="C40" i="45"/>
  <c r="C41" i="45"/>
  <c r="C42" i="45"/>
  <c r="C43" i="45"/>
  <c r="C44" i="45"/>
  <c r="C45" i="45"/>
  <c r="C46" i="45"/>
  <c r="C47" i="45"/>
  <c r="C48" i="45"/>
  <c r="C49" i="45"/>
  <c r="C50" i="45"/>
  <c r="C51" i="45"/>
  <c r="C52" i="45"/>
  <c r="C53" i="45"/>
  <c r="C54" i="45"/>
  <c r="C55" i="45"/>
  <c r="C36" i="44"/>
  <c r="C37" i="44"/>
  <c r="C38" i="44"/>
  <c r="C39" i="44"/>
  <c r="C40" i="44"/>
  <c r="C41" i="44"/>
  <c r="C42" i="44"/>
  <c r="C43" i="44"/>
  <c r="C44" i="44"/>
  <c r="C45" i="44"/>
  <c r="C46" i="44"/>
  <c r="C47" i="44"/>
  <c r="C48" i="44"/>
  <c r="C49" i="44"/>
  <c r="C50" i="44"/>
  <c r="C51" i="44"/>
  <c r="C52" i="44"/>
  <c r="C53" i="44"/>
  <c r="C54" i="44"/>
  <c r="C55" i="44"/>
  <c r="C36" i="43"/>
  <c r="C37" i="43"/>
  <c r="C38" i="43"/>
  <c r="C39" i="43"/>
  <c r="C40" i="43"/>
  <c r="C41" i="43"/>
  <c r="C42" i="43"/>
  <c r="C43" i="43"/>
  <c r="C44" i="43"/>
  <c r="C45" i="43"/>
  <c r="C46" i="43"/>
  <c r="C47" i="43"/>
  <c r="C48" i="43"/>
  <c r="C49" i="43"/>
  <c r="C50" i="43"/>
  <c r="C51" i="43"/>
  <c r="C52" i="43"/>
  <c r="C53" i="43"/>
  <c r="C54" i="43"/>
  <c r="C55" i="43"/>
  <c r="C36" i="42"/>
  <c r="C37" i="42"/>
  <c r="C38" i="42"/>
  <c r="C39" i="42"/>
  <c r="C40" i="42"/>
  <c r="C41" i="42"/>
  <c r="C42" i="42"/>
  <c r="C43" i="42"/>
  <c r="C44" i="42"/>
  <c r="C45" i="42"/>
  <c r="C46" i="42"/>
  <c r="C47" i="42"/>
  <c r="C48" i="42"/>
  <c r="C49" i="42"/>
  <c r="C50" i="42"/>
  <c r="C51" i="42"/>
  <c r="C52" i="42"/>
  <c r="C53" i="42"/>
  <c r="C54" i="42"/>
  <c r="C55" i="42"/>
  <c r="C36" i="41"/>
  <c r="C37" i="41"/>
  <c r="C38" i="41"/>
  <c r="C39" i="41"/>
  <c r="C40" i="41"/>
  <c r="C41" i="41"/>
  <c r="C42" i="41"/>
  <c r="C43" i="41"/>
  <c r="C44" i="41"/>
  <c r="C45" i="41"/>
  <c r="C46" i="41"/>
  <c r="C47" i="41"/>
  <c r="C48" i="41"/>
  <c r="C49" i="41"/>
  <c r="C50" i="41"/>
  <c r="C51" i="41"/>
  <c r="C52" i="41"/>
  <c r="C53" i="41"/>
  <c r="C54" i="41"/>
  <c r="C55" i="41"/>
  <c r="E33" i="22"/>
  <c r="D4" i="22"/>
  <c r="C15" i="22"/>
  <c r="C132" i="22"/>
  <c r="C116" i="22"/>
  <c r="C98" i="22"/>
  <c r="C92" i="22"/>
  <c r="C79" i="22"/>
  <c r="C71" i="22"/>
  <c r="J55" i="22"/>
  <c r="I55" i="22"/>
  <c r="E55" i="22" s="1"/>
  <c r="B55" i="22"/>
  <c r="J54" i="22"/>
  <c r="I54" i="22"/>
  <c r="C54" i="22" s="1"/>
  <c r="B54" i="22"/>
  <c r="J53" i="22"/>
  <c r="I53" i="22"/>
  <c r="E53" i="22" s="1"/>
  <c r="B53" i="22"/>
  <c r="J52" i="22"/>
  <c r="I52" i="22"/>
  <c r="E52" i="22" s="1"/>
  <c r="B52" i="22"/>
  <c r="J51" i="22"/>
  <c r="I51" i="22"/>
  <c r="E51" i="22" s="1"/>
  <c r="B51" i="22"/>
  <c r="J50" i="22"/>
  <c r="I50" i="22"/>
  <c r="E50" i="22" s="1"/>
  <c r="B50" i="22"/>
  <c r="J49" i="22"/>
  <c r="I49" i="22"/>
  <c r="E49" i="22" s="1"/>
  <c r="B49" i="22"/>
  <c r="J48" i="22"/>
  <c r="I48" i="22"/>
  <c r="E48" i="22" s="1"/>
  <c r="B48" i="22"/>
  <c r="J47" i="22"/>
  <c r="I47" i="22"/>
  <c r="E47" i="22" s="1"/>
  <c r="B47" i="22"/>
  <c r="J46" i="22"/>
  <c r="I46" i="22"/>
  <c r="E46" i="22" s="1"/>
  <c r="B46" i="22"/>
  <c r="J45" i="22"/>
  <c r="I45" i="22"/>
  <c r="E45" i="22" s="1"/>
  <c r="B45" i="22"/>
  <c r="J44" i="22"/>
  <c r="I44" i="22"/>
  <c r="E44" i="22" s="1"/>
  <c r="B44" i="22"/>
  <c r="J43" i="22"/>
  <c r="I43" i="22"/>
  <c r="E43" i="22" s="1"/>
  <c r="B43" i="22"/>
  <c r="J42" i="22"/>
  <c r="I42" i="22"/>
  <c r="C42" i="22" s="1"/>
  <c r="B42" i="22"/>
  <c r="J41" i="22"/>
  <c r="I41" i="22"/>
  <c r="E41" i="22" s="1"/>
  <c r="B41" i="22"/>
  <c r="J40" i="22"/>
  <c r="I40" i="22"/>
  <c r="E40" i="22" s="1"/>
  <c r="B40" i="22"/>
  <c r="J39" i="22"/>
  <c r="I39" i="22"/>
  <c r="E39" i="22" s="1"/>
  <c r="B39" i="22"/>
  <c r="J38" i="22"/>
  <c r="I38" i="22"/>
  <c r="B38" i="22"/>
  <c r="J37" i="22"/>
  <c r="I37" i="22"/>
  <c r="E37" i="22" s="1"/>
  <c r="B37" i="22"/>
  <c r="L36" i="22"/>
  <c r="E36" i="22" s="1"/>
  <c r="J36" i="22"/>
  <c r="I36" i="22"/>
  <c r="B36" i="22"/>
  <c r="C32" i="22"/>
  <c r="C31" i="22"/>
  <c r="C30" i="22"/>
  <c r="C29" i="22"/>
  <c r="C28" i="22"/>
  <c r="C27" i="22"/>
  <c r="C26" i="22"/>
  <c r="C25" i="22"/>
  <c r="C24" i="22"/>
  <c r="C23" i="22"/>
  <c r="C22" i="22"/>
  <c r="C21" i="22"/>
  <c r="C20" i="22"/>
  <c r="C19" i="22"/>
  <c r="C18" i="22"/>
  <c r="C17" i="22"/>
  <c r="C16" i="22"/>
  <c r="C14" i="22"/>
  <c r="C13" i="22"/>
  <c r="E56" i="43" l="1"/>
  <c r="E119" i="43" s="1"/>
  <c r="E135" i="43" s="1"/>
  <c r="E137" i="43" s="1"/>
  <c r="D6" i="43" s="1"/>
  <c r="C38" i="22"/>
  <c r="E56" i="42"/>
  <c r="E119" i="42" s="1"/>
  <c r="E135" i="42" s="1"/>
  <c r="E137" i="42" s="1"/>
  <c r="D6" i="42" s="1"/>
  <c r="E56" i="46"/>
  <c r="E119" i="46" s="1"/>
  <c r="E135" i="46" s="1"/>
  <c r="E137" i="46" s="1"/>
  <c r="D6" i="46" s="1"/>
  <c r="E56" i="41"/>
  <c r="E119" i="41" s="1"/>
  <c r="E137" i="41" s="1"/>
  <c r="D6" i="41" s="1"/>
  <c r="E56" i="49"/>
  <c r="E119" i="49" s="1"/>
  <c r="E135" i="49" s="1"/>
  <c r="E137" i="49" s="1"/>
  <c r="E56" i="48"/>
  <c r="E119" i="48" s="1"/>
  <c r="E135" i="48" s="1"/>
  <c r="E137" i="48" s="1"/>
  <c r="D6" i="48" s="1"/>
  <c r="C56" i="47"/>
  <c r="C119" i="47" s="1"/>
  <c r="C135" i="47" s="1"/>
  <c r="C137" i="47" s="1"/>
  <c r="D5" i="47" s="1"/>
  <c r="E56" i="47"/>
  <c r="E56" i="44"/>
  <c r="E119" i="44" s="1"/>
  <c r="E56" i="45"/>
  <c r="E119" i="45" s="1"/>
  <c r="E135" i="45" s="1"/>
  <c r="E137" i="45" s="1"/>
  <c r="D6" i="45" s="1"/>
  <c r="C56" i="45"/>
  <c r="C119" i="45" s="1"/>
  <c r="C135" i="45" s="1"/>
  <c r="C137" i="45" s="1"/>
  <c r="D5" i="45" s="1"/>
  <c r="C46" i="22"/>
  <c r="C50" i="22"/>
  <c r="E38" i="22"/>
  <c r="C56" i="49"/>
  <c r="D6" i="49"/>
  <c r="C56" i="48"/>
  <c r="C56" i="46"/>
  <c r="C56" i="44"/>
  <c r="C56" i="43"/>
  <c r="C56" i="42"/>
  <c r="C56" i="41"/>
  <c r="E42" i="22"/>
  <c r="E54" i="22"/>
  <c r="C33" i="22"/>
  <c r="C36" i="22"/>
  <c r="C40" i="22"/>
  <c r="C44" i="22"/>
  <c r="C48" i="22"/>
  <c r="C52" i="22"/>
  <c r="C39" i="22"/>
  <c r="C43" i="22"/>
  <c r="C47" i="22"/>
  <c r="C51" i="22"/>
  <c r="C55" i="22"/>
  <c r="C37" i="22"/>
  <c r="C41" i="22"/>
  <c r="C45" i="22"/>
  <c r="C49" i="22"/>
  <c r="C53" i="22"/>
  <c r="E56" i="22" l="1"/>
  <c r="E119" i="22" s="1"/>
  <c r="E135" i="22" s="1"/>
  <c r="E137" i="22" s="1"/>
  <c r="D6" i="22" s="1"/>
  <c r="E119" i="47"/>
  <c r="E135" i="47" s="1"/>
  <c r="E137" i="47" s="1"/>
  <c r="D6" i="47" s="1"/>
  <c r="E135" i="44"/>
  <c r="E137" i="44" s="1"/>
  <c r="D6" i="44" s="1"/>
  <c r="C119" i="49"/>
  <c r="C135" i="49" s="1"/>
  <c r="C137" i="49" s="1"/>
  <c r="D5" i="49" s="1"/>
  <c r="C119" i="48"/>
  <c r="C135" i="48" s="1"/>
  <c r="C137" i="48" s="1"/>
  <c r="D5" i="48" s="1"/>
  <c r="C119" i="46"/>
  <c r="C135" i="46" s="1"/>
  <c r="C137" i="46" s="1"/>
  <c r="D5" i="46" s="1"/>
  <c r="C119" i="44"/>
  <c r="C119" i="43"/>
  <c r="C135" i="43" s="1"/>
  <c r="C137" i="43" s="1"/>
  <c r="D5" i="43" s="1"/>
  <c r="C119" i="42"/>
  <c r="C135" i="42" s="1"/>
  <c r="C137" i="42" s="1"/>
  <c r="D5" i="42" s="1"/>
  <c r="C119" i="41"/>
  <c r="C135" i="41" s="1"/>
  <c r="C137" i="41" s="1"/>
  <c r="D5" i="41" s="1"/>
  <c r="C56" i="22"/>
  <c r="C119" i="22" s="1"/>
  <c r="C135" i="44" l="1"/>
  <c r="C137" i="44" s="1"/>
  <c r="D5" i="44" s="1"/>
  <c r="C135" i="22"/>
  <c r="C137" i="22" s="1"/>
  <c r="D5" i="22" s="1"/>
</calcChain>
</file>

<file path=xl/sharedStrings.xml><?xml version="1.0" encoding="utf-8"?>
<sst xmlns="http://schemas.openxmlformats.org/spreadsheetml/2006/main" count="1706" uniqueCount="289">
  <si>
    <t xml:space="preserve"> </t>
  </si>
  <si>
    <t>Other</t>
  </si>
  <si>
    <t>SALARIES</t>
  </si>
  <si>
    <t>Number of months on contract</t>
  </si>
  <si>
    <t>Totals</t>
  </si>
  <si>
    <t>FRINGE by EMPLOYEE</t>
  </si>
  <si>
    <t>FRINGE by TYPE of BENEFIT</t>
  </si>
  <si>
    <t>Social Security (FICA)</t>
  </si>
  <si>
    <t>State Unemployment Tax Act (SUTA)</t>
  </si>
  <si>
    <t>Retirement</t>
  </si>
  <si>
    <t>Insurance- Medical</t>
  </si>
  <si>
    <t>Insurance- Dental</t>
  </si>
  <si>
    <t>Insurance- Vision</t>
  </si>
  <si>
    <t xml:space="preserve">Insurance- Worker's Compensation </t>
  </si>
  <si>
    <t xml:space="preserve">Insurance- Unemployment </t>
  </si>
  <si>
    <t>Short-Term Disability</t>
  </si>
  <si>
    <t>Long-Term Disability</t>
  </si>
  <si>
    <t>Life Insurance</t>
  </si>
  <si>
    <t xml:space="preserve">TRAVEL  </t>
  </si>
  <si>
    <t>Mileage</t>
  </si>
  <si>
    <t>Airfare</t>
  </si>
  <si>
    <t>Meals</t>
  </si>
  <si>
    <t>Lodging</t>
  </si>
  <si>
    <t>Miscellaneous Transportation</t>
  </si>
  <si>
    <t>CAPITAL EQUIPMENT</t>
  </si>
  <si>
    <t>SUPPLIES</t>
  </si>
  <si>
    <t>Office Supplies</t>
  </si>
  <si>
    <t>Program Curriculum</t>
  </si>
  <si>
    <t>Outreach Materials/Program Literature</t>
  </si>
  <si>
    <t>CONTRACTUAL</t>
  </si>
  <si>
    <t>OTHER</t>
  </si>
  <si>
    <t>Cell Phones</t>
  </si>
  <si>
    <t>INDIRECT COSTS</t>
  </si>
  <si>
    <t>Total Fringe per Employee</t>
  </si>
  <si>
    <t>Other Fringe</t>
  </si>
  <si>
    <t>FTE</t>
  </si>
  <si>
    <t xml:space="preserve"> Total Salary</t>
  </si>
  <si>
    <t>9/01/2016 to 08/31/2017</t>
  </si>
  <si>
    <t>Cost Categories</t>
  </si>
  <si>
    <t xml:space="preserve">(1A) Personnel - Salaries   </t>
  </si>
  <si>
    <t>TOTAL</t>
  </si>
  <si>
    <t>DFPS Contract Amount</t>
  </si>
  <si>
    <t>Methodology for 
Match</t>
  </si>
  <si>
    <t>FTE Allocations</t>
  </si>
  <si>
    <t>% Time Allocated to DFPS Contract</t>
  </si>
  <si>
    <t>other</t>
  </si>
  <si>
    <t>SUBTOTAL
Excluding Subcontractors</t>
  </si>
  <si>
    <t>Match Amount Subject to Indirect Cost Rate</t>
  </si>
  <si>
    <t>Contract Amount Subject to Indirect Cost Rate</t>
  </si>
  <si>
    <t>Methodology for 
Contract Reimbursement</t>
  </si>
  <si>
    <t xml:space="preserve">Contractor : </t>
  </si>
  <si>
    <t>(2)    Travel</t>
  </si>
  <si>
    <t xml:space="preserve">(5)    Other Costs  </t>
  </si>
  <si>
    <t xml:space="preserve">DFPS PAC #  </t>
  </si>
  <si>
    <t xml:space="preserve">Contract Budget Period : </t>
  </si>
  <si>
    <t xml:space="preserve">Budget Preparer : </t>
  </si>
  <si>
    <t>Certifying Approver :</t>
  </si>
  <si>
    <t xml:space="preserve">  </t>
  </si>
  <si>
    <t xml:space="preserve">Total DFPS Contractual Obligation : </t>
  </si>
  <si>
    <t xml:space="preserve">Total Match : </t>
  </si>
  <si>
    <t>FY17 Subcontractor Budget</t>
  </si>
  <si>
    <t xml:space="preserve">
</t>
  </si>
  <si>
    <t>Texas Department of Family and Protective Services</t>
  </si>
  <si>
    <t>Form 2030</t>
  </si>
  <si>
    <t>Match 
Budget</t>
  </si>
  <si>
    <t xml:space="preserve">Fringe % of Salary </t>
  </si>
  <si>
    <t>name</t>
  </si>
  <si>
    <t>Indirect Cost Rate adjustment</t>
  </si>
  <si>
    <t>% Time Allocated to Match</t>
  </si>
  <si>
    <t>jones inc</t>
  </si>
  <si>
    <t xml:space="preserve">In general, only enter amounts or information in non-shaded areas.  The shaded cells are protected- because the data is either a formula or carried forward from another cell.  </t>
  </si>
  <si>
    <t>PERSONNEL - SALARIES</t>
  </si>
  <si>
    <t>Reimbursable</t>
  </si>
  <si>
    <t>(3)    Supplies and Controlled Assets</t>
  </si>
  <si>
    <t>SUPPLIES and CONTROLLED ASSETS</t>
  </si>
  <si>
    <t xml:space="preserve">Columns M through X represent the months of September to August.  These months correspond with the contract beginning and end dates.  </t>
  </si>
  <si>
    <t>Make sure to change the number in cell C9 each month.  This number is used in the formula that calculates the Project Year-End Expenditures (Column K)- which is used to calculate the Projected Lapse (Column L).</t>
  </si>
  <si>
    <t xml:space="preserve">For example, if mileage was reimbursed to an employee in December (and hits the contractor's December general ledger) for September travel- then the expense would be included on the contractor's December Billing Invoice.  The contractor would be reimbursed for costs that have hit their general ledger.  
For another example, if the contractor bought a desk in October for $500 and entered that accrual in the October general ledger, then the expense would be included on the contractor's October Billing Invoice.  If the desk was ordered in September, the contractor would not submit a Supplemental Invoice for the September Billing Invoice- it would be charged on the contractor's October Billing Invoice because that is when the transaction hit their general ledger.  
</t>
  </si>
  <si>
    <t>When entering expenses under the appropriate month, pay attention to any expenditure charged to line items where no funds were budgeted.  In these instances, the Current Contract Balance (Column K) will be a negative number.  These expenditures will require a Budget Transfer (see below for Budget Transfer instructions).</t>
  </si>
  <si>
    <t>When entering expenses under the appropriate month, pay attention to any expenditure charged to line items where the Current Contract Balance (Column L) is a positive number but the Projected Lapse (Column L) is a negative number.  This means there are still funds available, but if expenditures remain consistent through the end of the fiscal year, the line item's expenditures will exceed the budget.  These expenditures will require a Budget Transfer (see below for Budget Transfer instructions).</t>
  </si>
  <si>
    <t>On the contrary, when entering expenses under the appropriate month, pay attention to any expenditure charged to line items where the Projected Lapse (Column L) is a large positive number.  This means that if expenditures remain consistent through the end of the fiscal year, a large portion of the line item's budget will go unspent.  In this scenario, a large amount of these funds could be better appropriated (and spent) in a different budget category.  These expenditures will require a Budget Transfer (see below for Budget Transfer instructions).</t>
  </si>
  <si>
    <t xml:space="preserve">Reimbursable expenses will be charged to DFPS (monthly billing invoice) in the month that the cost hits the contractor's general ledger.  </t>
  </si>
  <si>
    <r>
      <t xml:space="preserve">This year's 2030 is an expanded version of the Form 2030 currently being used by PEI contractors (including contractors of the former Texas Home Visiting program).  It captures the same information (salaries, fringe, travel, supplies, subcontractors, and other expenses)- but in a slightly different format.  The format has been designed to help the contractor </t>
    </r>
    <r>
      <rPr>
        <i/>
        <sz val="8"/>
        <color theme="1"/>
        <rFont val="Times New Roman"/>
        <family val="1"/>
      </rPr>
      <t>and</t>
    </r>
    <r>
      <rPr>
        <sz val="8"/>
        <color theme="1"/>
        <rFont val="Times New Roman"/>
        <family val="2"/>
      </rPr>
      <t xml:space="preserve"> PEI to efficiently and effectively track monthly expenditures, expenditure projections and budget transfers.  </t>
    </r>
  </si>
  <si>
    <t>Enter the expenditures posted to the contractor's general ledger in the corresponding month. By entering the expenditure in the month that the expense was posted to the general ledger, it should reduce or eliminate the need to submit Supplemental Invoices (see below for Supplemental Invoice instructions).</t>
  </si>
  <si>
    <t>Before submitting the invoice for reimbursement, always verify that the reimbursement amount each month on Form 4116 (purchase voucher) reconciles with the Total Monthly Invoice amount in the corresponding month (cells M179 to X179).</t>
  </si>
  <si>
    <r>
      <t xml:space="preserve">The only </t>
    </r>
    <r>
      <rPr>
        <b/>
        <sz val="8"/>
        <color theme="1"/>
        <rFont val="Times New Roman"/>
        <family val="1"/>
      </rPr>
      <t>exception</t>
    </r>
    <r>
      <rPr>
        <sz val="8"/>
        <color theme="1"/>
        <rFont val="Times New Roman"/>
        <family val="2"/>
      </rPr>
      <t xml:space="preserve"> to this billing methodology would be for the final billing invoice of the contract - because contractor expenses </t>
    </r>
    <r>
      <rPr>
        <b/>
        <sz val="8"/>
        <color theme="1"/>
        <rFont val="Times New Roman"/>
        <family val="1"/>
      </rPr>
      <t>cannot</t>
    </r>
    <r>
      <rPr>
        <sz val="8"/>
        <color theme="1"/>
        <rFont val="Times New Roman"/>
        <family val="2"/>
      </rPr>
      <t xml:space="preserve"> cross fiscal years.  DFPS will work with the contractor to allow for reasonable time to submit their final invoice (August) of the fiscal year.  This process will help to ensure that the final billing invoice accurately includes all of the reimbursable expenses under this DFPS contract.</t>
    </r>
  </si>
  <si>
    <t xml:space="preserve">As stated above, pay attention to any expenditure charged to line items where no funds were budgeted.  In these instances, the Current Contract Balance (Column K) will be a negative number.  Also pay attention to any expenditure charged to line items where the Current Contract Balance (Column L) is a positive number, but the Projected Lapse (Column L) is a negative number.  This means there are still funds available, but if expenditures remain consistent through the end of the fiscal year, the line item's expenditures will exceed the budget. </t>
  </si>
  <si>
    <t>In the Transfer FROM columns, enter the budget category and budget line item that the amount will transfer from.</t>
  </si>
  <si>
    <t>In the Transfer TO columns, enter the budget category and budget line item that the amount will transfer to.</t>
  </si>
  <si>
    <t>In Column J, enter the reason for this request.  For example, "will not be using all of the travel funds before the end of the fiscal year and would like to purchase additional program educational materials to give to the families during the home visits".</t>
  </si>
  <si>
    <t>It is ok to have several lines reduced and one budget line increased (and vice versa)- as long as the total amount transferred from equals the total amount transferred to.  The amount in cell F26 should be the same as the amount in cell I26.</t>
  </si>
  <si>
    <t>Cell F27 and I27 will calculate the Year To Date Budget Transfers %.  This will identify whether the contractor's fund shifts have exceeded 10% of the total contract budget.  Budget Transfers that exceed 10% of the total reimbursable contract budget will require a Contract Amendment.</t>
  </si>
  <si>
    <t>Enter a positive amount on the line item where the funds will need to be transferred to.
Enter a negative amount on the line item where the funds will need to be transferred from.</t>
  </si>
  <si>
    <t xml:space="preserve">When requesting a budget transfer, please consider programmatic implications of the requested changes and assure that there will be no adverse effects due to the change.  </t>
  </si>
  <si>
    <t xml:space="preserve">The contractor should communicate the budget transfer request in an email- with the 2030 attached.  The email can explain the request or simply refer the DFPS Contract Manager to the Budget Transfer Details tab of the 2030. </t>
  </si>
  <si>
    <t>Funds required for Match may be adjusted by shifting funds to different line items within the Match budget.</t>
  </si>
  <si>
    <t>If the cell in Column D has been involved in a prior line item budget, use a formula to indicate the current budget transfer request.  For example, if Office Supplies was already reduced by $1,000 and the contractor was requesting another decrease of $500, then the formula in Cell D123 would be adjusted to show "=-1000-500".  This formula will help the contractor and the Contract Manager to identify multiple requests for the same budget line item.  These multiple requests would also reconcile to the individual budget line item requests on the Budget Transfer Details tab.</t>
  </si>
  <si>
    <t xml:space="preserve">The Contract Manager will unlock the spreadsheet and enter the budget transfer amounts in the appropriate budget line items.  The Contract Manager will lock the spreadsheet and send the 2030 back to the contractor to be used in the ensuing months of the fiscal year. </t>
  </si>
  <si>
    <t>Cell D180 of the Billing Invoice tab should equal zero.  This will indicate that budget line items were increased and decreased accurately by the contractor.</t>
  </si>
  <si>
    <t>Cell E180 of the Billing Invoice tab should equal zero.  This will indicate that budget line items were increased and decreased accurately by the Contract Manager.</t>
  </si>
  <si>
    <t xml:space="preserve">If a contractor needs to add a new budget line item, the budget transfer request process should be followed.  </t>
  </si>
  <si>
    <t xml:space="preserve">The Contract Manager will unlock the 2030 and enter the new Budget Line Item on the appropriate line of the Approved Budget tab. 
The Contract Manager will also enter the budget transfer amounts in the appropriate budget line items of the Billing Invoice tab.  
The Contract Manager will lock the 2030 and send it back to the contractor to be used in the ensuing months of the fiscal year.  </t>
  </si>
  <si>
    <t xml:space="preserve">A Supplemental Invoice can be submitted when the contractor identifies an amount that was entered in the general ledger for a previous billing period- but was never entered on that period's Billing Invoice.  </t>
  </si>
  <si>
    <t xml:space="preserve">The contractor must separate out the Supplemental expenses from the current (April) month's reimbursement on the Purchase Voucher (Form 4116).   DFPS Accounting will pay the total amount listed in the Document Amount (field 13) of the 4116.  </t>
  </si>
  <si>
    <t>SUPPLEMENTAL INVOICES</t>
  </si>
  <si>
    <t>BUDGET ADJUSTMENTS</t>
  </si>
  <si>
    <t>CONTRACT AMENDMENTS and Budget Transfers</t>
  </si>
  <si>
    <t>BILLING INVOICE - Completing and Submitting</t>
  </si>
  <si>
    <t xml:space="preserve"> DFPS will execute a contract amendment during the contract period when required.  Two instances that would require an amendment would be for increasing or decreasing the contract's funds.</t>
  </si>
  <si>
    <t xml:space="preserve"> A funding increase would require a Budget Transfer.  
In the Budget Transfer Details tab's Transfer TO columns, the contractor will enter the budget category and budget line item that the amount that are increasing due to the Contract Amendment. There will not be any information entered into the Transfer FROM columns.  As a result, the Transfer TO Totals will be greater than the Transfer FROM Total.  The variance will be the amount of the Contract Amendment's funding increase.</t>
  </si>
  <si>
    <t xml:space="preserve"> A funding decrease would require a Budget Transfer.  
In the Budget Transfer Details tab's Transfer FROM columns, the contractor will enter the budget category and budget line item that the amount that are decreasing due to the Contract Amendment. There will not be any information entered into the Transfer TO columns.  As a result, the Transfer FROM Totals will be greater than the Transfer TO Total.  The variance will be the amount of the Contract Amendment's funding decrease.</t>
  </si>
  <si>
    <t xml:space="preserve">This is the monthly billing methodology for several reasons.  For one, this is the premise of a cost reimbursement contract.  In addition, it allows the fiscal monitoring staff to reconcile the costs from the appropriate month's general ledger to the corresponding monthly billing invoice.  This billing methodology will also reduce or eliminate the need to submit Supplemental Billing Invoices.  </t>
  </si>
  <si>
    <t>Form 2030 - Budget and Billing Invoice</t>
  </si>
  <si>
    <t xml:space="preserve">Because this is a Cost Reimbursement contract, DFPS is not obligated to pay unauthorized costs or to pay more than the Contractor's allowable and actual incurred costs.  These costs must be in compliance with the appropriate regulations.  Federally funded contracts follow the Uniform Grant Guidelines (UGG) and State funded contracts follow the Uniform Grant Management Standards (UGMS).  The 2030 is designed to maintain each fiscal year's Approved Budget and monthly billing invoices for the DFPS contract.  </t>
  </si>
  <si>
    <t>Funds may be transferred from the Salaries category- but cannot be transferred to the Salaries category.  Any staff raises should be planned and submitted in the originally approved budget.</t>
  </si>
  <si>
    <t xml:space="preserve">The contractor should request all budget adjustments by utilizing the  Budget Transfer Details tab of the 2030.
</t>
  </si>
  <si>
    <t>The contractor should enter the Budget Category and new Budget Line Item and funds needed- in the Transfer TO columns.
The contractor should enter the Budget Category and Budget Line Item and funds to be decreased- in the Transfer FROM columns.
The contractor should provide an explanation to justify and support the request.</t>
  </si>
  <si>
    <t xml:space="preserve">In the Billing Invoice tab, the budget request should be submitted in Column D.  
</t>
  </si>
  <si>
    <t>In the Billing Invoice tab, the budget request should be submitted in Column D in the appropriate budget line items.  Cell D180 of the Billing Invoice tab will not equal zero.  This will indicate that budget line items were decreased accurately by the contractor.  The variance will be the amount of the Contract Amendment's funding decrease.</t>
  </si>
  <si>
    <t>In the Billing Invoice tab, the budget request should be submitted in Column D in the appropriate budget line items.  Cell D180 of the Billing Invoice tab will not equal zero.  This will indicate that budget line items were increased accurately by the contractor.  The variance will be the amount of the Contract Amendment's funding increase.</t>
  </si>
  <si>
    <t>Instructions for Submitting the Billing Invoice and Budget Adjustments</t>
  </si>
  <si>
    <t>Methodology for 
Contract Budget Narrative</t>
  </si>
  <si>
    <t>Methodology for 
Match Budget Narrative</t>
  </si>
  <si>
    <t>BILLING INVOICE - Indirect Costs</t>
  </si>
  <si>
    <t>other supplies and controlled assets</t>
  </si>
  <si>
    <t>Technology (controlled assets)</t>
  </si>
  <si>
    <t xml:space="preserve">   </t>
  </si>
  <si>
    <t xml:space="preserve">The subtotal of all allowable expenses that are subject to the Indirect Cost Rate- excluding subcontractor expenses- is automatically calculated in Row 159. </t>
  </si>
  <si>
    <t xml:space="preserve">The cells should be shaded gray to indicate that the $25,000 has been used in the indirect cost calculations, and can no longer be used in subsequent months.
For example, M162 and M163 could be shaded if these were the two subcontractors be applied to the formula in M175. </t>
  </si>
  <si>
    <t>For example, a contractor who has 3 subcontractors- but only two billed the contractor for an amount exceeding $25,000. 
The formula in cell M175 (for September's invoice) could be:  =25000+25000</t>
  </si>
  <si>
    <t xml:space="preserve">Another option for any contractor with subcontractor expenses (Rows 162 to 171), could be including each month's subcontractor expenses (up to $25,000 of each subaward) in the billing month.  Once the $25,000 per subcontractor has been included in the Indirect Cost calculations, additional subcontractor expenses can not be used in these calculations.  In Row 175, the contractor must use a formula to identify which subcontractor expenses are being included each month.  </t>
  </si>
  <si>
    <t xml:space="preserve">For any contractor with subcontractor expenses (Rows 162 to 171), up to $25,000 of each subaward (subcontractor) can be included during the billing month.  Once the $25,000 per subcontractor has been included in the Indirect Cost calculations, additional subcontractor expenses can not be used in these calculations.  In Row 175, the contractor must use a formula to identify which subcontractor expenses are being included each month.  </t>
  </si>
  <si>
    <t>For example, a contractor who has 3 subcontractors- could include the expenses each month- up to $25,000.
As a result, the formula in cell M175 (for September's invoice) could be: =15000+21000+4425</t>
  </si>
  <si>
    <t xml:space="preserve">With either option, it will be important to use a formula in Row 175 to indicate exactly which expenses are being included &amp; to shade those cells to visually indicate the amounts being included in the formula.  </t>
  </si>
  <si>
    <t>In Row 172, the total indirect costs charged in each month will be automatically calculated by adding the Subtotal Excluding Subcontractors (Row 154) to the Subcontractor Costs being added (Row 175) and multiplying this total by the approved Indirect Cost Rate (cell B178).</t>
  </si>
  <si>
    <t xml:space="preserve">In Row 179, an indirect cost expense can be charged as an increase or a decrease to the amount automatically calculated in Row 178.  This adjustment may be necessary when the contractor's accounting system (general ledger...) uses rounding in its calculations.  This adjustment keeps the contractor's general ledger reconciled with the amount being billed each month.  </t>
  </si>
  <si>
    <t xml:space="preserve">The cells should be shaded gray to indicate that the subcontractor's expense has been used in the indirect cost calculations.
For example, M162 and M163 and M164, could be shaded if these were the 3 subcontractors be applied to the formula in M175. </t>
  </si>
  <si>
    <t>The contractor enters the amount to adjust on the budget line item in the cell and month that needs adjusted.  The contractor will highlight the cell that is being altered in yellow - so that it is clear as to which cell includes new expenses.</t>
  </si>
  <si>
    <t>For example, if the contractor billed $200 for Office Supplies in October- but in April- notices the amount in the general ledger for our program was $500 for Office Supplies in October.  The contractor would highlight cell M123 (Office Supplies) and enter the formula "=200+300".
It will be beneficial to thoroughly explain the need for the Supplemental Invoice in the contractor's email to DFPS.  Providing an appropriate amount of details will help to reduce any delay in reimbursement.</t>
  </si>
  <si>
    <t>CYD Contract Budget</t>
  </si>
  <si>
    <t>Title:</t>
  </si>
  <si>
    <t>Tarrant County</t>
  </si>
  <si>
    <t>Community Youth Development (CYD)</t>
  </si>
  <si>
    <t>Certifying Approver:</t>
  </si>
  <si>
    <t>Budget Preparer:</t>
  </si>
  <si>
    <t>Applicant:</t>
  </si>
  <si>
    <t>Social Security is the Federal Insurance Contributions Act (FICA) and is the total of the FICA rate (7.65%) x the participating staffs' salaries.</t>
  </si>
  <si>
    <t>Texas Unemployment Compensation Act (TUCA) is the total of the rate assigned by TWC (4.34% of the first $9,000 per employee) x the participating staffs' salaries.</t>
  </si>
  <si>
    <t>Retirement is the rate (dependent on the type of plan) x the participating staffs' salaries.</t>
  </si>
  <si>
    <t xml:space="preserve">Health Insurance costs are also dependent on the (various) plans' benefits x the participating staffs' salaries. </t>
  </si>
  <si>
    <t>Worker's Compensation is purchased through private insurance firms that determine the appropriate employment classification and rates.</t>
  </si>
  <si>
    <t>TRAVEL</t>
  </si>
  <si>
    <t>Direct Service or Admin?</t>
  </si>
  <si>
    <t>Exhibit F, Requested Budget Template</t>
  </si>
  <si>
    <t>Instructions for Completing 
Requested Budget Template for Grants</t>
  </si>
  <si>
    <t>These instructions will explain how to complete and submit the Requested Budget Template.</t>
  </si>
  <si>
    <t>Requested Budget Summary Tab</t>
  </si>
  <si>
    <t xml:space="preserve">This template is designed to maintain the original approved Budget and monthly Invoices for the grant. All of the expenditure information in the "Requested Budget Summary" tab will be carried forward from the Applicant's "Requested Budget" tab. The only information the Applicant needs to provide on the "Requested Budget Summary" tab is the name and title of the individual who is authorized to certify the requested Budget. Please include the date that this Budget was certified. </t>
  </si>
  <si>
    <t>The requested Budget is composed of the following seven Budget categories:
     1. Salaries
     2. Fringe benefits (per employee or by type of benefit)
     3. Travel
     4. Supplies and controlled assets
     5. Capital Equipment (expense with a per-unit acquisition cost of $10,000 or more)
     6. Other
     7. Contractual or subawards</t>
  </si>
  <si>
    <t>Requested Budget Tab</t>
  </si>
  <si>
    <t xml:space="preserve">In general, only enter amounts or information in non-shaded areas. The shaded cells are protected because the data is either a formula or carried forward from another cell.  </t>
  </si>
  <si>
    <t>List the Applicant’s legal name in C2 and it will populate throughout the Requested Budget Template. HHSC will provide the funding source. Please identify the individual in the Applicant's organization that is preparing and approving this Budget.</t>
  </si>
  <si>
    <t>Once finalized, this tab will be renamed “Approved Budget.”</t>
  </si>
  <si>
    <t>The following sections explain how to provide information for the individual Budget categories:</t>
  </si>
  <si>
    <t>In column G, list the annual salary for each individual.</t>
  </si>
  <si>
    <t>Please propose any pay raises that will occur during the fiscal year. In the methodology section (column C and/or column E), clearly indicate the number of months at one pay rate and the number of months at the increased pay rate. The methodology should calculate to the annual salary in column G.</t>
  </si>
  <si>
    <t>In column H, list whether the individual is full-time (1.0) or part-time. If part-time, identify the amount of time the individual is employed (i.e., 0.5 for half time, 0.75 for 3/4 time, etc.).</t>
  </si>
  <si>
    <t>In column I, list the amount of percentage of time this individual will be allocated to this grant. For example, list the individual at 100%, 75%, 50%, etc.</t>
  </si>
  <si>
    <t>If the proposed salary amount includes Cost Sharing, in column J list the percentage of this individual's salary the Applicant will contribute to Cost Sharing. For example, list the individual at 0%, 50%, 75%, etc.</t>
  </si>
  <si>
    <t>In column K, list the number of months each individual will work on this grant during each State Fiscal Year.</t>
  </si>
  <si>
    <t>In column L, indicate whether the staff is in a direct service or administrative role by using the drop-down arrow.</t>
  </si>
  <si>
    <t xml:space="preserve">In column B, this total will represent the reimbursable funds needed to work on this grant during each State Fiscal Year.  </t>
  </si>
  <si>
    <t>The personnel - salaries total in B101 will be carried forward to the "Requested Budget Summary" tab (cell D11).</t>
  </si>
  <si>
    <t>In column D, this total will represent the Cost Sharing funds needed to work on this grant during each State Fiscal Year.</t>
  </si>
  <si>
    <t xml:space="preserve">The positions listed in the "Personnel - Salaries" section will auto populate in column A (cells A105 to A184). The "FTE Allocations" from the "Personnel - Salaries" section will also auto populate.  </t>
  </si>
  <si>
    <t xml:space="preserve">Enter the fringe benefit percentage (cells L105 to L184) that each individual working on this grant will receive. Different individuals can have different percentages.  </t>
  </si>
  <si>
    <t>The total fringe per employee will be calculated in column G.</t>
  </si>
  <si>
    <t xml:space="preserve">The total fringe per employee that is reimbursable will be calculated in column B. This calculation is based on the total fringe per employee (column G) and the percent of time allocated to the grant (column H). </t>
  </si>
  <si>
    <t>The reimbursable fringe by employee total (cell B185) will be carried forward to the "Requested Budget Summary" tab (cell D12).</t>
  </si>
  <si>
    <t xml:space="preserve">The total fringe per employee that is Cost Sharing will be calculated in column D. This calculation is based on the total fringe per employee (column G) and the percent of time allocated to Cost Sharing (column J). </t>
  </si>
  <si>
    <t>If all staff are not included in the calculations, specify to whom the benefits apply to or do not apply to (whichever is clearer).</t>
  </si>
  <si>
    <t>The following definitions and formulas may be helpful:</t>
  </si>
  <si>
    <t>In column G, enter the requested amount for each individual type of benefit.</t>
  </si>
  <si>
    <t>In column H, enter the percentage of time allocated staff are allocated to directly work on the grant during each State Fiscal Year.</t>
  </si>
  <si>
    <t>The reimbursable fringe by type of benefit total (cell B201) will be carried forward to the "Requested Budget Summary" tab (cell D13).</t>
  </si>
  <si>
    <t>In column I, enter the percentage of time allocated staff are allocated to Cost Sharing during the State Fiscal Year.</t>
  </si>
  <si>
    <t xml:space="preserve">Meals, lodging, mileage reimbursements, and transportation costs can be budgeted on a flat per diem basis or a cost-incurred basis (follow the grant terms and conditions). The Applicant may use either method but must use the same methodology consistently to compute all costs. The Applicant should specify the methodology in column C and/or column E (Cost Sharing).  </t>
  </si>
  <si>
    <t>If the Applicant chooses the per diem methodology, the Applicant's expenses may not exceed the per diem and mileage rate established in Texas Comptroller’s Textravel guidelines, which can currently be accessed at: https://fmx.cpa.texas.gov/fmx/travel/textravel/. The Applicant's subgrantees are also subject to these rates and limitations.</t>
  </si>
  <si>
    <t>If the Applicant chooses the cost-incurred methodology, receipts documenting the expense must be maintained to substantiate the reimbursement.</t>
  </si>
  <si>
    <t>Items normally included in the methodology column would be positions authorized to travel, number of miles/units and mileage rate, and the travel purpose (for example, client visit, training class, conference).</t>
  </si>
  <si>
    <t>In column B, enter the amounts that will be needed for reimbursable mileage, airfare, meals, lodging, and miscellaneous transportation costs.</t>
  </si>
  <si>
    <t>The travel total (cell B210) will be carried forward to the "Requested Budget Summary" tab (cell D14).</t>
  </si>
  <si>
    <t>In column D, enter the amounts that will be needed for Cost Sharing mileage, airfare, meals, lodging, and miscellaneous transportation costs.</t>
  </si>
  <si>
    <t>Miscellaneous transportation costs include things such as car rentals, fuel, taxi, toll road charges, and parking fees.</t>
  </si>
  <si>
    <t>Expected out-of-State travel can be included in the Applicant's Budget.</t>
  </si>
  <si>
    <t>Please ensure that the methodology (column C and/or column E) provides an adequate explanation for the budgeted expenses.</t>
  </si>
  <si>
    <t>In column A, there are three supply types and one controlled asset type listed and six rows in which the Applicant can request funds for various supply needs.</t>
  </si>
  <si>
    <t xml:space="preserve">Controlled assets are items of real or personal property with an estimated useful life of greater than one year but an acquisition cost of less than $10,000. These items are considered high risk and have a high potential for loss; therefore, controlled assets must be maintained in the Applicant's inventory system and tagged accordingly based on specific acquisition costs. Applicants should review the Comptroller's State Property Accounting User Manual for the most current information regarding controlled assets.  </t>
  </si>
  <si>
    <t>Please ensure that the methodology (column C and/or column E) provides an adequate explanation for the proposed expenses.
For example, Office supplies methodology could state "$75 (based on last year's expenditures) x 10 FTEs = $750.”
For example, Controlled asset- camera methodology could state “(2) Cannon Digital Rebel Xti cameras x $800 each = $1,600.”
For example, Controlled asset- computers- could include the purchase of items such as laptops, tablets, iPads, and desktops.</t>
  </si>
  <si>
    <t>In column B, enter the amounts requested for reimbursable supplies.</t>
  </si>
  <si>
    <t>The supplies and controlled assets total (cell B230) will be carried forward to the "Requested Budget Summary" tab (cell D15).</t>
  </si>
  <si>
    <t>In column D, enter the amounts requested for Cost Sharing supplies.</t>
  </si>
  <si>
    <t xml:space="preserve">In column A, list any Equipment that meets or exceeds the capitalization threshold of $10,000. The tangible personal property must have a useful life of more than one year. The Equipment purchased with HHSC funds must be tagged by the Applicant and must be inventoried on an annual basis (at minimum).
</t>
  </si>
  <si>
    <t>Non-capitalized equipment will be budgeted in the "Supplies and Controlled Assets" Budget category. 
Leased equipment will be budgeted in the "Other" Budget category.</t>
  </si>
  <si>
    <t xml:space="preserve">Do not list any Indirect Costs here. </t>
  </si>
  <si>
    <t>Items listed in the "Other" budget category include items that do not fit under any other cost categories. These items could include things such as federal background checks, cell phone expenses, internet charges, space rental, leased items, professional dues, conference registration fees, accounting software annual maintenance fees, and software for new computers.</t>
  </si>
  <si>
    <t>In column A there are 40 lines available to list a budget for an allowable expense that does not fit in any of the previous Budget categories.</t>
  </si>
  <si>
    <t>In column B, enter the amounts that will be needed for reimbursable other expenses.</t>
  </si>
  <si>
    <t>The other total (cell B285) will be carried forward to the "Requested Budget Summary" tab (cell D17).</t>
  </si>
  <si>
    <t>In column D, enter the amounts requested for Cost Sharing other expenses.</t>
  </si>
  <si>
    <t>COST SHARING</t>
  </si>
  <si>
    <t>Expenses used for Cost Sharing must follow the same guidelines as reimbursable expenses. They must be reasonable, necessary, allowable, and correctly allocated. Like reimbursable expenses, clear and concise explanations must be provided in the methodology (column E).</t>
  </si>
  <si>
    <t>End of worksheet</t>
  </si>
  <si>
    <r>
      <t xml:space="preserve">In column A, list the title for </t>
    </r>
    <r>
      <rPr>
        <i/>
        <sz val="12"/>
        <rFont val="Times New Roman"/>
        <family val="1"/>
      </rPr>
      <t>each</t>
    </r>
    <r>
      <rPr>
        <sz val="12"/>
        <rFont val="Times New Roman"/>
        <family val="1"/>
      </rPr>
      <t xml:space="preserve"> individual staff person directly working on this grant. Do not list employee names. This includes all staff whose salaries are all or partially reimbursable and salaries that are all or partially contributing to Cost Sharing.</t>
    </r>
  </si>
  <si>
    <r>
      <t xml:space="preserve">Complete either the "Fring by Empoloyee" section or the "Fringy by Type of Benefit" section, </t>
    </r>
    <r>
      <rPr>
        <b/>
        <i/>
        <sz val="12"/>
        <rFont val="Times New Roman"/>
        <family val="1"/>
      </rPr>
      <t>but do not complete both</t>
    </r>
    <r>
      <rPr>
        <i/>
        <sz val="12"/>
        <rFont val="Times New Roman"/>
        <family val="1"/>
      </rPr>
      <t>.</t>
    </r>
  </si>
  <si>
    <t>FY27</t>
  </si>
  <si>
    <t>Agency Account ID:</t>
  </si>
  <si>
    <t>FSS Program:</t>
  </si>
  <si>
    <t>Total Cost Sharing:</t>
  </si>
  <si>
    <t>Funding Period:</t>
  </si>
  <si>
    <t>09/01/2026 to 08/31/2027</t>
  </si>
  <si>
    <t>HHSC Grant Budget</t>
  </si>
  <si>
    <t>Methodology for 
Budget Narrative</t>
  </si>
  <si>
    <t>Cost Sharing 
Budget</t>
  </si>
  <si>
    <t>Methodology for 
Cost Sharing Budget Narrative</t>
  </si>
  <si>
    <t>% Time Allocated to HHSC Grant</t>
  </si>
  <si>
    <t>% Time Allocated to  Cost Sharing</t>
  </si>
  <si>
    <t>Number of Months on Grant</t>
  </si>
  <si>
    <t>Admin</t>
  </si>
  <si>
    <t>Direct Service</t>
  </si>
  <si>
    <t>3</t>
  </si>
  <si>
    <t>4</t>
  </si>
  <si>
    <t>5</t>
  </si>
  <si>
    <t>6</t>
  </si>
  <si>
    <t>7</t>
  </si>
  <si>
    <t>8</t>
  </si>
  <si>
    <t>9</t>
  </si>
  <si>
    <t>10</t>
  </si>
  <si>
    <t>11</t>
  </si>
  <si>
    <t>12</t>
  </si>
  <si>
    <t>13</t>
  </si>
  <si>
    <t>14</t>
  </si>
  <si>
    <t>15</t>
  </si>
  <si>
    <t>PERSONNEL - SALARIES Total</t>
  </si>
  <si>
    <t>% Fringe Allocated to HHSC Grant</t>
  </si>
  <si>
    <t>% Fringe Allocated to  Cost Sharing</t>
  </si>
  <si>
    <t>FRINGE by EMPLOYEE Total</t>
  </si>
  <si>
    <t>Total Fringe % (of Salary)</t>
  </si>
  <si>
    <t>Total Fringe for HHSC Program Benefits</t>
  </si>
  <si>
    <t>Insurance-Medical</t>
  </si>
  <si>
    <t>Insurance-Dental</t>
  </si>
  <si>
    <t>Insurance-Vision</t>
  </si>
  <si>
    <t xml:space="preserve">Insurance-Worker's Compensation </t>
  </si>
  <si>
    <t xml:space="preserve">Insurance-Unemployment </t>
  </si>
  <si>
    <t>FRINGE by TYPE of BENEFIT Total</t>
  </si>
  <si>
    <t>Total Fringe % 
(of Salary)</t>
  </si>
  <si>
    <t>Methodology for 
 Budget Narrative</t>
  </si>
  <si>
    <t># of Projected Monthly Expenditures</t>
  </si>
  <si>
    <t xml:space="preserve"> Meals</t>
  </si>
  <si>
    <t>TRAVEL Total</t>
  </si>
  <si>
    <t>SUPPLIES &amp; CONTROLLED ASSETS</t>
  </si>
  <si>
    <t>SUPPLIES &amp; CONTROLLED ASSETS Total</t>
  </si>
  <si>
    <r>
      <t xml:space="preserve">CAPITAL EQUIPMENT 
</t>
    </r>
    <r>
      <rPr>
        <b/>
        <sz val="14"/>
        <color theme="0"/>
        <rFont val="Calibri"/>
        <family val="2"/>
        <scheme val="minor"/>
      </rPr>
      <t>($10K or more)</t>
    </r>
  </si>
  <si>
    <t>CAPITAL EQUIPMENT Total</t>
  </si>
  <si>
    <t>OTHER Total</t>
  </si>
  <si>
    <t>1</t>
  </si>
  <si>
    <t>2</t>
  </si>
  <si>
    <t>Requested Budget Summary</t>
  </si>
  <si>
    <t>(A.)</t>
  </si>
  <si>
    <t>(B.)</t>
  </si>
  <si>
    <t>(C.)</t>
  </si>
  <si>
    <t>Other 
(Cost Sharing)</t>
  </si>
  <si>
    <t>Program Total</t>
  </si>
  <si>
    <t xml:space="preserve">(1B) Personnel - Fringe Benefits - by Employee  </t>
  </si>
  <si>
    <t>(1C) Personnel - Fringe Benefits - by Type</t>
  </si>
  <si>
    <t>(4)    Capital Equipment ($10K or more)</t>
  </si>
  <si>
    <t>(6)    Contractual</t>
  </si>
  <si>
    <t>Certified By:</t>
  </si>
  <si>
    <t>Name:</t>
  </si>
  <si>
    <t>Date:</t>
  </si>
  <si>
    <t>Applicant</t>
  </si>
  <si>
    <t>Total CYD Contractual Obligation:</t>
  </si>
  <si>
    <t>Total CYD Contract Budget:</t>
  </si>
  <si>
    <t>$</t>
  </si>
  <si>
    <t>Because this is a cost reimbursement grant, HHSC and Tarrant County are not obligated to pay unauthorized costs or to pay more than the Applicant's allowable and actual incurred costs. These costs must be in compliance with the appropriate regulations. Federally funded grants follow the Uniform Grant Guidelines (UGG) and State funded grants follow the Texas Grant Management Standards (TxGMS).</t>
  </si>
  <si>
    <t>Grantee will charge reimbursable expenses to Tarrant County in the month that the cost is reflected on the Grantee's general ledger. For example, if mileage was reimbursed in October (and is reflected in the Grantee's October general ledger) for September travel, then the expense would be included on the Grantee's October Invoice.</t>
  </si>
  <si>
    <t>In column C, enter the methodology for the Applicant's reimbursable Budget line items. The Applicant's methodology should provide a level of detail that will allow HHSC and Tarrant County staff to approve the requested funds on a line-by-line basis. In many instances, it is more efficient to provide the details and eliminate assumptions.</t>
  </si>
  <si>
    <t xml:space="preserve">In columns D and E, as applicable, please enter the amount (D) and methodology (E) for the grant Budget line items that will be budgeted to Cost Sharing. The methodology should provide a level of detail that will allow HHSC and Tarrant County staff to approve the amount of funds being requested on a line-by-line basis. In many instances, it is more efficient to provide the details and eliminate assumptions. </t>
  </si>
  <si>
    <t xml:space="preserve">Tarrant County CYD RFA - HHS0016551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</si>
</sst>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quot;$&quot;* #,##0_);_(&quot;$&quot;* \(#,##0\);_(&quot;$&quot;* &quot;-&quot;??_);_(@_)"/>
    <numFmt numFmtId="165" formatCode="&quot;$&quot;#,##0.00"/>
    <numFmt numFmtId="167" formatCode="0.0%"/>
  </numFmts>
  <fonts count="81" x14ac:knownFonts="1">
    <font>
      <sz val="9"/>
      <color theme="1"/>
      <name val="Times New Roman"/>
      <family val="2"/>
    </font>
    <font>
      <sz val="11"/>
      <color theme="1"/>
      <name val="Calibri"/>
      <family val="2"/>
      <scheme val="minor"/>
    </font>
    <font>
      <sz val="9"/>
      <color theme="1"/>
      <name val="Times New Roman"/>
      <family val="2"/>
    </font>
    <font>
      <sz val="8"/>
      <color theme="1"/>
      <name val="Times New Roman"/>
      <family val="2"/>
    </font>
    <font>
      <b/>
      <sz val="8"/>
      <color theme="1"/>
      <name val="Times New Roman"/>
      <family val="1"/>
    </font>
    <font>
      <sz val="8"/>
      <color theme="1"/>
      <name val="Times New Roman"/>
      <family val="1"/>
    </font>
    <font>
      <sz val="10"/>
      <color theme="1"/>
      <name val="Arial"/>
      <family val="2"/>
    </font>
    <font>
      <sz val="10"/>
      <name val="Arial"/>
      <family val="2"/>
    </font>
    <font>
      <sz val="7"/>
      <color theme="1"/>
      <name val="Times New Roman"/>
      <family val="2"/>
    </font>
    <font>
      <sz val="10"/>
      <color theme="1"/>
      <name val="Calibri"/>
      <family val="2"/>
      <scheme val="minor"/>
    </font>
    <font>
      <sz val="10"/>
      <color rgb="FF0000FF"/>
      <name val="Calibri"/>
      <family val="2"/>
      <scheme val="minor"/>
    </font>
    <font>
      <b/>
      <sz val="10"/>
      <color rgb="FF0000FF"/>
      <name val="Calibri"/>
      <family val="2"/>
      <scheme val="minor"/>
    </font>
    <font>
      <b/>
      <sz val="11"/>
      <color rgb="FFFFFF66"/>
      <name val="Calibri"/>
      <family val="2"/>
      <scheme val="minor"/>
    </font>
    <font>
      <b/>
      <sz val="11"/>
      <color rgb="FF66FF66"/>
      <name val="Calibri"/>
      <family val="2"/>
      <scheme val="minor"/>
    </font>
    <font>
      <b/>
      <i/>
      <sz val="12"/>
      <color theme="1"/>
      <name val="Calibri"/>
      <family val="2"/>
      <scheme val="minor"/>
    </font>
    <font>
      <b/>
      <sz val="10"/>
      <color theme="1"/>
      <name val="Calibri"/>
      <family val="2"/>
      <scheme val="minor"/>
    </font>
    <font>
      <sz val="10"/>
      <name val="Calibri"/>
      <family val="2"/>
      <scheme val="minor"/>
    </font>
    <font>
      <b/>
      <i/>
      <sz val="10"/>
      <color theme="1"/>
      <name val="Calibri"/>
      <family val="2"/>
      <scheme val="minor"/>
    </font>
    <font>
      <b/>
      <sz val="8"/>
      <color theme="0"/>
      <name val="Calibri"/>
      <family val="2"/>
      <scheme val="minor"/>
    </font>
    <font>
      <b/>
      <sz val="8"/>
      <color rgb="FFFFFF66"/>
      <name val="Calibri"/>
      <family val="2"/>
      <scheme val="minor"/>
    </font>
    <font>
      <b/>
      <sz val="8"/>
      <color rgb="FF66FF66"/>
      <name val="Calibri"/>
      <family val="2"/>
      <scheme val="minor"/>
    </font>
    <font>
      <sz val="12"/>
      <name val="Calibri"/>
      <family val="2"/>
      <scheme val="minor"/>
    </font>
    <font>
      <b/>
      <sz val="14"/>
      <color rgb="FFFFAF79"/>
      <name val="Rockwell Extra Bold"/>
      <family val="1"/>
    </font>
    <font>
      <b/>
      <sz val="12"/>
      <color rgb="FFFFAF79"/>
      <name val="Rockwell Extra Bold"/>
      <family val="1"/>
    </font>
    <font>
      <b/>
      <sz val="12"/>
      <color rgb="FF0000FF"/>
      <name val="Calibri"/>
      <family val="2"/>
      <scheme val="minor"/>
    </font>
    <font>
      <b/>
      <sz val="11"/>
      <color rgb="FF0000FF"/>
      <name val="Calibri"/>
      <family val="2"/>
      <scheme val="minor"/>
    </font>
    <font>
      <b/>
      <sz val="16"/>
      <color rgb="FFFFAF79"/>
      <name val="Rockwell Extra Bold"/>
      <family val="1"/>
    </font>
    <font>
      <b/>
      <sz val="13"/>
      <color rgb="FFFFAF79"/>
      <name val="Rockwell Extra Bold"/>
      <family val="1"/>
    </font>
    <font>
      <b/>
      <sz val="16"/>
      <color rgb="FFFFAF79"/>
      <name val="Britannic Bold"/>
      <family val="2"/>
    </font>
    <font>
      <sz val="10"/>
      <color rgb="FFFF0000"/>
      <name val="Calibri"/>
      <family val="2"/>
      <scheme val="minor"/>
    </font>
    <font>
      <sz val="11"/>
      <color rgb="FF0000FF"/>
      <name val="Calibri"/>
      <family val="2"/>
      <scheme val="minor"/>
    </font>
    <font>
      <sz val="12"/>
      <color rgb="FF0000FF"/>
      <name val="Calibri"/>
      <family val="2"/>
      <scheme val="minor"/>
    </font>
    <font>
      <b/>
      <sz val="18"/>
      <color rgb="FF0000FF"/>
      <name val="Calibri"/>
      <family val="2"/>
      <scheme val="minor"/>
    </font>
    <font>
      <sz val="11"/>
      <color theme="1"/>
      <name val="Calibri"/>
      <family val="2"/>
      <scheme val="minor"/>
    </font>
    <font>
      <b/>
      <sz val="9"/>
      <color rgb="FF66FF66"/>
      <name val="Calibri"/>
      <family val="2"/>
      <scheme val="minor"/>
    </font>
    <font>
      <i/>
      <sz val="7"/>
      <color theme="1"/>
      <name val="Times New Roman"/>
      <family val="2"/>
    </font>
    <font>
      <b/>
      <sz val="11"/>
      <color theme="1"/>
      <name val="Times New Roman"/>
      <family val="2"/>
    </font>
    <font>
      <i/>
      <sz val="8"/>
      <color theme="1"/>
      <name val="Times New Roman"/>
      <family val="1"/>
    </font>
    <font>
      <b/>
      <sz val="11"/>
      <color theme="1"/>
      <name val="Times New Roman"/>
      <family val="1"/>
    </font>
    <font>
      <sz val="12"/>
      <color theme="1"/>
      <name val="Times New Roman"/>
      <family val="2"/>
    </font>
    <font>
      <b/>
      <sz val="12"/>
      <color theme="1"/>
      <name val="Times New Roman"/>
      <family val="2"/>
    </font>
    <font>
      <b/>
      <i/>
      <sz val="7"/>
      <color rgb="FF0000FF"/>
      <name val="Times New Roman"/>
      <family val="1"/>
    </font>
    <font>
      <b/>
      <sz val="11"/>
      <color theme="1"/>
      <name val="Calibri"/>
      <family val="2"/>
      <scheme val="minor"/>
    </font>
    <font>
      <b/>
      <sz val="12"/>
      <color rgb="FFC00000"/>
      <name val="Times New Roman"/>
      <family val="1"/>
    </font>
    <font>
      <sz val="12"/>
      <color theme="1"/>
      <name val="Times New Roman"/>
      <family val="1"/>
    </font>
    <font>
      <i/>
      <sz val="12"/>
      <color theme="1"/>
      <name val="Times New Roman"/>
      <family val="1"/>
    </font>
    <font>
      <b/>
      <i/>
      <sz val="12"/>
      <color rgb="FF0000FF"/>
      <name val="Times New Roman"/>
      <family val="1"/>
    </font>
    <font>
      <b/>
      <sz val="12"/>
      <color theme="1"/>
      <name val="Times New Roman"/>
      <family val="1"/>
    </font>
    <font>
      <i/>
      <sz val="12"/>
      <name val="Times New Roman"/>
      <family val="1"/>
    </font>
    <font>
      <sz val="12"/>
      <name val="Times New Roman"/>
      <family val="1"/>
    </font>
    <font>
      <b/>
      <sz val="12"/>
      <name val="Times New Roman"/>
      <family val="1"/>
    </font>
    <font>
      <b/>
      <i/>
      <sz val="12"/>
      <name val="Times New Roman"/>
      <family val="1"/>
    </font>
    <font>
      <sz val="12"/>
      <color rgb="FFFF0000"/>
      <name val="Times New Roman"/>
      <family val="1"/>
    </font>
    <font>
      <sz val="12"/>
      <color theme="0"/>
      <name val="Times New Roman"/>
      <family val="1"/>
    </font>
    <font>
      <b/>
      <sz val="16"/>
      <color rgb="FFC00000"/>
      <name val="Calibri"/>
      <family val="2"/>
      <scheme val="minor"/>
    </font>
    <font>
      <sz val="12"/>
      <color theme="3"/>
      <name val="Calibri"/>
      <family val="2"/>
      <scheme val="minor"/>
    </font>
    <font>
      <sz val="11"/>
      <color theme="3"/>
      <name val="Calibri"/>
      <family val="2"/>
      <scheme val="minor"/>
    </font>
    <font>
      <b/>
      <sz val="12"/>
      <color rgb="FF004D83"/>
      <name val="Calibri"/>
      <family val="2"/>
      <scheme val="minor"/>
    </font>
    <font>
      <sz val="12"/>
      <color rgb="FF004D83"/>
      <name val="Calibri"/>
      <family val="2"/>
      <scheme val="minor"/>
    </font>
    <font>
      <sz val="11"/>
      <color rgb="FFC00000"/>
      <name val="Calibri"/>
      <family val="2"/>
      <scheme val="minor"/>
    </font>
    <font>
      <b/>
      <sz val="16"/>
      <color theme="0"/>
      <name val="Calibri"/>
      <family val="2"/>
      <scheme val="minor"/>
    </font>
    <font>
      <sz val="8"/>
      <color rgb="FFFFFF66"/>
      <name val="Calibri"/>
      <family val="2"/>
      <scheme val="minor"/>
    </font>
    <font>
      <sz val="8"/>
      <color rgb="FF66FF66"/>
      <name val="Calibri"/>
      <family val="2"/>
      <scheme val="minor"/>
    </font>
    <font>
      <sz val="8"/>
      <color theme="0"/>
      <name val="Calibri"/>
      <family val="2"/>
      <scheme val="minor"/>
    </font>
    <font>
      <sz val="7.5"/>
      <color theme="1"/>
      <name val="Calibri"/>
      <family val="2"/>
      <scheme val="minor"/>
    </font>
    <font>
      <sz val="8"/>
      <color theme="1"/>
      <name val="Calibri"/>
      <family val="2"/>
      <scheme val="minor"/>
    </font>
    <font>
      <b/>
      <sz val="9"/>
      <color theme="1"/>
      <name val="Calibri"/>
      <family val="2"/>
      <scheme val="minor"/>
    </font>
    <font>
      <b/>
      <sz val="8.5"/>
      <color theme="1"/>
      <name val="Calibri"/>
      <family val="2"/>
      <scheme val="minor"/>
    </font>
    <font>
      <b/>
      <sz val="9"/>
      <color theme="0"/>
      <name val="Calibri"/>
      <family val="2"/>
      <scheme val="minor"/>
    </font>
    <font>
      <b/>
      <sz val="14"/>
      <color theme="0"/>
      <name val="Calibri"/>
      <family val="2"/>
      <scheme val="minor"/>
    </font>
    <font>
      <b/>
      <i/>
      <sz val="10"/>
      <name val="Calibri"/>
      <family val="2"/>
      <scheme val="minor"/>
    </font>
    <font>
      <sz val="12"/>
      <color theme="1"/>
      <name val="Calibri"/>
      <family val="2"/>
      <scheme val="minor"/>
    </font>
    <font>
      <sz val="10"/>
      <color theme="0"/>
      <name val="Calibri"/>
      <family val="2"/>
      <scheme val="minor"/>
    </font>
    <font>
      <b/>
      <sz val="11"/>
      <color rgb="FFC00000"/>
      <name val="Times New Roman"/>
      <family val="1"/>
    </font>
    <font>
      <sz val="9"/>
      <color theme="1"/>
      <name val="Calibri"/>
      <family val="2"/>
      <scheme val="minor"/>
    </font>
    <font>
      <b/>
      <sz val="12"/>
      <color rgb="FFC00000"/>
      <name val="Calibri"/>
      <family val="2"/>
      <scheme val="minor"/>
    </font>
    <font>
      <b/>
      <sz val="10"/>
      <name val="Calibri"/>
      <family val="2"/>
      <scheme val="minor"/>
    </font>
    <font>
      <b/>
      <sz val="8"/>
      <color rgb="FFC00000"/>
      <name val="Calibri"/>
      <family val="2"/>
      <scheme val="minor"/>
    </font>
    <font>
      <sz val="9"/>
      <color rgb="FF004D83"/>
      <name val="Calibri"/>
      <family val="2"/>
      <scheme val="minor"/>
    </font>
    <font>
      <b/>
      <sz val="8"/>
      <name val="Calibri"/>
      <family val="2"/>
      <scheme val="minor"/>
    </font>
    <font>
      <b/>
      <sz val="14"/>
      <name val="Calibri"/>
      <family val="2"/>
      <scheme val="minor"/>
    </font>
  </fonts>
  <fills count="10">
    <fill>
      <patternFill patternType="none"/>
    </fill>
    <fill>
      <patternFill patternType="gray125"/>
    </fill>
    <fill>
      <patternFill patternType="solid">
        <fgColor theme="3"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0070C0"/>
        <bgColor indexed="64"/>
      </patternFill>
    </fill>
    <fill>
      <patternFill patternType="solid">
        <fgColor rgb="FFFFFFCC"/>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rgb="FF004D8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s>
  <cellStyleXfs count="11">
    <xf numFmtId="0" fontId="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6"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0" fontId="6" fillId="0" borderId="0"/>
  </cellStyleXfs>
  <cellXfs count="268">
    <xf numFmtId="0" fontId="0" fillId="0" borderId="0" xfId="0"/>
    <xf numFmtId="0" fontId="9" fillId="0" borderId="0" xfId="0" applyFont="1" applyAlignment="1">
      <alignment vertical="center"/>
    </xf>
    <xf numFmtId="44" fontId="9" fillId="0" borderId="0" xfId="2" applyFont="1" applyAlignment="1" applyProtection="1">
      <alignment vertical="center"/>
    </xf>
    <xf numFmtId="0" fontId="10" fillId="0" borderId="0" xfId="0" applyFont="1" applyAlignment="1">
      <alignment horizontal="left" vertical="center"/>
    </xf>
    <xf numFmtId="0" fontId="11" fillId="0" borderId="0" xfId="0" applyFont="1" applyAlignment="1">
      <alignment vertical="center"/>
    </xf>
    <xf numFmtId="164" fontId="9" fillId="0" borderId="0" xfId="2" applyNumberFormat="1" applyFont="1" applyAlignment="1" applyProtection="1">
      <alignment horizontal="left" vertical="center"/>
    </xf>
    <xf numFmtId="1" fontId="9" fillId="0" borderId="0" xfId="2" applyNumberFormat="1" applyFont="1" applyAlignment="1" applyProtection="1">
      <alignment horizontal="left" vertical="center"/>
    </xf>
    <xf numFmtId="164" fontId="9" fillId="0" borderId="0" xfId="2" applyNumberFormat="1" applyFont="1" applyAlignment="1" applyProtection="1">
      <alignment vertical="center"/>
    </xf>
    <xf numFmtId="0" fontId="9" fillId="0" borderId="0" xfId="2" applyNumberFormat="1" applyFont="1" applyAlignment="1" applyProtection="1">
      <alignment horizontal="left" vertical="center"/>
    </xf>
    <xf numFmtId="44" fontId="12" fillId="5" borderId="1" xfId="2" applyFont="1" applyFill="1" applyBorder="1" applyAlignment="1" applyProtection="1">
      <alignment horizontal="center" vertical="center" wrapText="1"/>
    </xf>
    <xf numFmtId="44" fontId="13" fillId="5" borderId="1" xfId="2" applyFont="1" applyFill="1" applyBorder="1" applyAlignment="1" applyProtection="1">
      <alignment horizontal="center" vertical="center" wrapText="1"/>
    </xf>
    <xf numFmtId="0" fontId="9" fillId="0" borderId="0" xfId="0" applyFont="1" applyAlignment="1">
      <alignment vertical="top"/>
    </xf>
    <xf numFmtId="0" fontId="14" fillId="2" borderId="7" xfId="0" applyFont="1" applyFill="1" applyBorder="1" applyAlignment="1">
      <alignment horizontal="right" vertical="center"/>
    </xf>
    <xf numFmtId="44" fontId="15" fillId="2" borderId="2" xfId="2" applyFont="1" applyFill="1" applyBorder="1" applyAlignment="1" applyProtection="1">
      <alignment vertical="center"/>
    </xf>
    <xf numFmtId="49" fontId="9" fillId="2" borderId="1" xfId="2" applyNumberFormat="1" applyFont="1" applyFill="1" applyBorder="1" applyAlignment="1" applyProtection="1">
      <alignment horizontal="left" vertical="center"/>
    </xf>
    <xf numFmtId="1" fontId="9" fillId="2" borderId="1" xfId="0" applyNumberFormat="1" applyFont="1" applyFill="1" applyBorder="1" applyAlignment="1">
      <alignment horizontal="center" vertical="center"/>
    </xf>
    <xf numFmtId="9" fontId="9" fillId="2" borderId="1" xfId="3" applyFont="1" applyFill="1" applyBorder="1" applyAlignment="1" applyProtection="1">
      <alignment horizontal="center" vertical="center"/>
    </xf>
    <xf numFmtId="49" fontId="9" fillId="2" borderId="1" xfId="0" applyNumberFormat="1" applyFont="1" applyFill="1" applyBorder="1" applyAlignment="1">
      <alignment horizontal="left" vertical="center"/>
    </xf>
    <xf numFmtId="44" fontId="9" fillId="0" borderId="0" xfId="2" applyFont="1" applyFill="1" applyBorder="1" applyAlignment="1" applyProtection="1">
      <alignment vertical="center"/>
    </xf>
    <xf numFmtId="44" fontId="9" fillId="0" borderId="0" xfId="2" applyFont="1" applyFill="1" applyBorder="1" applyAlignment="1" applyProtection="1">
      <alignment horizontal="center" vertical="center" wrapText="1"/>
    </xf>
    <xf numFmtId="0" fontId="9" fillId="2" borderId="1" xfId="0" applyFont="1" applyFill="1" applyBorder="1" applyAlignment="1">
      <alignment vertical="center"/>
    </xf>
    <xf numFmtId="0" fontId="14" fillId="2" borderId="4" xfId="0" applyFont="1" applyFill="1" applyBorder="1" applyAlignment="1">
      <alignment horizontal="right" vertical="center"/>
    </xf>
    <xf numFmtId="44" fontId="15" fillId="2" borderId="1" xfId="2" applyFont="1" applyFill="1" applyBorder="1" applyAlignment="1" applyProtection="1">
      <alignment vertical="center"/>
    </xf>
    <xf numFmtId="0" fontId="9" fillId="0" borderId="1" xfId="0" applyFont="1" applyBorder="1" applyAlignment="1">
      <alignment horizontal="left" vertical="center" wrapText="1"/>
    </xf>
    <xf numFmtId="0" fontId="9" fillId="0" borderId="1" xfId="0" applyFont="1" applyBorder="1" applyAlignment="1">
      <alignment vertical="center"/>
    </xf>
    <xf numFmtId="0" fontId="17" fillId="2" borderId="4" xfId="0" applyFont="1" applyFill="1" applyBorder="1" applyAlignment="1">
      <alignment horizontal="right" vertical="center"/>
    </xf>
    <xf numFmtId="44" fontId="9" fillId="0" borderId="0" xfId="2" applyFont="1" applyAlignment="1" applyProtection="1">
      <alignment horizontal="center" vertical="center"/>
    </xf>
    <xf numFmtId="44" fontId="19" fillId="5" borderId="1" xfId="2" applyFont="1" applyFill="1" applyBorder="1" applyAlignment="1" applyProtection="1">
      <alignment horizontal="center" vertical="center" wrapText="1"/>
    </xf>
    <xf numFmtId="44" fontId="18" fillId="5" borderId="1" xfId="2" applyFont="1" applyFill="1" applyBorder="1" applyAlignment="1" applyProtection="1">
      <alignment horizontal="center" vertical="center" wrapText="1"/>
    </xf>
    <xf numFmtId="0" fontId="17" fillId="2" borderId="1" xfId="0" applyFont="1" applyFill="1" applyBorder="1" applyAlignment="1">
      <alignment horizontal="right" vertical="center"/>
    </xf>
    <xf numFmtId="0" fontId="16" fillId="2" borderId="1" xfId="0" applyFont="1" applyFill="1" applyBorder="1" applyAlignment="1">
      <alignment vertical="center"/>
    </xf>
    <xf numFmtId="0" fontId="9" fillId="0" borderId="0" xfId="0" applyFont="1" applyAlignment="1">
      <alignment horizontal="right" vertical="center"/>
    </xf>
    <xf numFmtId="164" fontId="9" fillId="0" borderId="0" xfId="2" applyNumberFormat="1" applyFont="1" applyAlignment="1" applyProtection="1">
      <alignment horizontal="right" vertical="center"/>
    </xf>
    <xf numFmtId="0" fontId="26" fillId="5" borderId="1" xfId="2" applyNumberFormat="1" applyFont="1" applyFill="1" applyBorder="1" applyAlignment="1" applyProtection="1">
      <alignment vertical="center"/>
    </xf>
    <xf numFmtId="0" fontId="23" fillId="5" borderId="1" xfId="2" applyNumberFormat="1" applyFont="1" applyFill="1" applyBorder="1" applyAlignment="1" applyProtection="1">
      <alignment vertical="center"/>
    </xf>
    <xf numFmtId="0" fontId="22" fillId="5" borderId="1" xfId="2" applyNumberFormat="1" applyFont="1" applyFill="1" applyBorder="1" applyAlignment="1" applyProtection="1">
      <alignment vertical="center"/>
    </xf>
    <xf numFmtId="0" fontId="27" fillId="5" borderId="1" xfId="2" applyNumberFormat="1" applyFont="1" applyFill="1" applyBorder="1" applyAlignment="1" applyProtection="1">
      <alignment vertical="center" wrapText="1"/>
    </xf>
    <xf numFmtId="0" fontId="28" fillId="5" borderId="1" xfId="2" applyNumberFormat="1" applyFont="1" applyFill="1" applyBorder="1" applyAlignment="1" applyProtection="1">
      <alignment vertical="center"/>
    </xf>
    <xf numFmtId="0" fontId="29" fillId="0" borderId="0" xfId="0" applyFont="1" applyAlignment="1">
      <alignment horizontal="right" vertical="center"/>
    </xf>
    <xf numFmtId="0" fontId="30" fillId="0" borderId="0" xfId="0" applyFont="1" applyAlignment="1">
      <alignment vertical="center"/>
    </xf>
    <xf numFmtId="0" fontId="8" fillId="0" borderId="0" xfId="0" applyFont="1" applyAlignment="1">
      <alignment vertical="top" wrapText="1"/>
    </xf>
    <xf numFmtId="0" fontId="8" fillId="0" borderId="0" xfId="0" applyFont="1" applyAlignment="1">
      <alignment vertical="top"/>
    </xf>
    <xf numFmtId="0" fontId="9" fillId="0" borderId="1" xfId="0" applyFont="1" applyBorder="1" applyAlignment="1" applyProtection="1">
      <alignment vertical="center"/>
      <protection locked="0"/>
    </xf>
    <xf numFmtId="0" fontId="9" fillId="0" borderId="0" xfId="0" applyFont="1" applyAlignment="1" applyProtection="1">
      <alignment vertical="center"/>
      <protection locked="0"/>
    </xf>
    <xf numFmtId="0" fontId="9" fillId="0" borderId="1" xfId="0" applyFont="1" applyBorder="1" applyAlignment="1" applyProtection="1">
      <alignment horizontal="left" vertical="center" wrapText="1"/>
      <protection locked="0"/>
    </xf>
    <xf numFmtId="0" fontId="25" fillId="0" borderId="0" xfId="0" applyFont="1" applyAlignment="1" applyProtection="1">
      <alignment vertical="center"/>
      <protection locked="0"/>
    </xf>
    <xf numFmtId="0" fontId="9" fillId="3" borderId="0" xfId="0" applyFont="1" applyFill="1" applyAlignment="1">
      <alignment vertical="center"/>
    </xf>
    <xf numFmtId="0" fontId="16" fillId="3" borderId="0" xfId="0" applyFont="1" applyFill="1" applyAlignment="1">
      <alignment horizontal="right" vertical="center"/>
    </xf>
    <xf numFmtId="165" fontId="24" fillId="3" borderId="0" xfId="2" applyNumberFormat="1" applyFont="1" applyFill="1" applyAlignment="1" applyProtection="1">
      <alignment horizontal="left" vertical="center"/>
    </xf>
    <xf numFmtId="0" fontId="9" fillId="3" borderId="0" xfId="0" applyFont="1" applyFill="1" applyAlignment="1">
      <alignment horizontal="right" vertical="center"/>
    </xf>
    <xf numFmtId="0" fontId="30" fillId="3" borderId="0" xfId="0" applyFont="1" applyFill="1" applyAlignment="1">
      <alignment vertical="center"/>
    </xf>
    <xf numFmtId="49" fontId="9" fillId="0" borderId="1" xfId="0" applyNumberFormat="1" applyFont="1" applyBorder="1" applyAlignment="1" applyProtection="1">
      <alignment horizontal="left" vertical="top"/>
      <protection locked="0"/>
    </xf>
    <xf numFmtId="0" fontId="9" fillId="0" borderId="1" xfId="0" applyFont="1" applyBorder="1" applyAlignment="1" applyProtection="1">
      <alignment horizontal="left" vertical="top" wrapText="1"/>
      <protection locked="0"/>
    </xf>
    <xf numFmtId="0" fontId="9" fillId="0" borderId="0" xfId="0" applyFont="1" applyAlignment="1" applyProtection="1">
      <alignment vertical="top"/>
      <protection locked="0"/>
    </xf>
    <xf numFmtId="9" fontId="9" fillId="0" borderId="1" xfId="0" applyNumberFormat="1" applyFont="1" applyBorder="1" applyAlignment="1" applyProtection="1">
      <alignment horizontal="center" vertical="center"/>
      <protection locked="0"/>
    </xf>
    <xf numFmtId="44" fontId="16" fillId="0" borderId="1" xfId="2" applyFont="1" applyFill="1" applyBorder="1" applyAlignment="1" applyProtection="1">
      <alignment horizontal="left" vertical="center"/>
      <protection locked="0"/>
    </xf>
    <xf numFmtId="43" fontId="9" fillId="2" borderId="1" xfId="1" applyFont="1" applyFill="1" applyBorder="1" applyAlignment="1" applyProtection="1">
      <alignment vertical="top"/>
    </xf>
    <xf numFmtId="43" fontId="33" fillId="2" borderId="1" xfId="1" applyFont="1" applyFill="1" applyBorder="1" applyAlignment="1" applyProtection="1">
      <alignment vertical="top"/>
    </xf>
    <xf numFmtId="43" fontId="33" fillId="0" borderId="1" xfId="1" applyFont="1" applyFill="1" applyBorder="1" applyAlignment="1" applyProtection="1">
      <alignment horizontal="center" vertical="center"/>
      <protection locked="0"/>
    </xf>
    <xf numFmtId="0" fontId="9" fillId="2" borderId="1" xfId="0" applyFont="1" applyFill="1" applyBorder="1" applyAlignment="1">
      <alignment vertical="top"/>
    </xf>
    <xf numFmtId="43" fontId="33" fillId="0" borderId="1" xfId="1" applyFont="1" applyFill="1" applyBorder="1" applyAlignment="1" applyProtection="1">
      <alignment vertical="top"/>
      <protection locked="0"/>
    </xf>
    <xf numFmtId="9" fontId="9" fillId="0" borderId="1" xfId="3" applyFont="1" applyBorder="1" applyAlignment="1" applyProtection="1">
      <alignment horizontal="left" vertical="center"/>
      <protection locked="0"/>
    </xf>
    <xf numFmtId="9" fontId="9" fillId="0" borderId="1" xfId="0" applyNumberFormat="1" applyFont="1" applyBorder="1" applyAlignment="1" applyProtection="1">
      <alignment horizontal="left" vertical="center"/>
      <protection locked="0"/>
    </xf>
    <xf numFmtId="0" fontId="32" fillId="0" borderId="0" xfId="0" applyFont="1" applyAlignment="1">
      <alignment horizontal="center" vertical="center"/>
    </xf>
    <xf numFmtId="0" fontId="31" fillId="0" borderId="0" xfId="0" applyFont="1" applyAlignment="1" applyProtection="1">
      <alignment horizontal="left" vertical="center"/>
      <protection locked="0"/>
    </xf>
    <xf numFmtId="0" fontId="9" fillId="0" borderId="1" xfId="2" applyNumberFormat="1" applyFont="1" applyBorder="1" applyAlignment="1" applyProtection="1">
      <alignment horizontal="center" vertical="top"/>
      <protection locked="0"/>
    </xf>
    <xf numFmtId="9" fontId="9" fillId="0" borderId="1" xfId="3" applyFont="1" applyBorder="1" applyAlignment="1" applyProtection="1">
      <alignment horizontal="center" vertical="top"/>
      <protection locked="0"/>
    </xf>
    <xf numFmtId="1" fontId="9" fillId="0" borderId="1" xfId="1" applyNumberFormat="1" applyFont="1" applyBorder="1" applyAlignment="1" applyProtection="1">
      <alignment horizontal="center" vertical="top"/>
      <protection locked="0"/>
    </xf>
    <xf numFmtId="0" fontId="9" fillId="0" borderId="11" xfId="0" applyFont="1" applyBorder="1" applyAlignment="1" applyProtection="1">
      <alignment vertical="center"/>
      <protection locked="0"/>
    </xf>
    <xf numFmtId="43" fontId="33" fillId="0" borderId="1" xfId="1" applyFont="1" applyFill="1" applyBorder="1" applyAlignment="1" applyProtection="1">
      <alignment vertical="top"/>
    </xf>
    <xf numFmtId="44" fontId="34" fillId="5" borderId="1" xfId="2" applyFont="1" applyFill="1" applyBorder="1" applyAlignment="1" applyProtection="1">
      <alignment horizontal="center" vertical="center" wrapText="1"/>
    </xf>
    <xf numFmtId="0" fontId="9" fillId="0" borderId="1" xfId="3" applyNumberFormat="1" applyFont="1" applyBorder="1" applyAlignment="1" applyProtection="1">
      <alignment horizontal="left" vertical="center" wrapText="1"/>
      <protection locked="0"/>
    </xf>
    <xf numFmtId="0" fontId="9" fillId="0" borderId="1" xfId="2" applyNumberFormat="1" applyFont="1" applyFill="1" applyBorder="1" applyAlignment="1" applyProtection="1">
      <alignment horizontal="center" vertical="center" wrapText="1"/>
    </xf>
    <xf numFmtId="43" fontId="9" fillId="0" borderId="1" xfId="1" applyFont="1" applyBorder="1" applyAlignment="1" applyProtection="1">
      <alignment vertical="top"/>
      <protection locked="0"/>
    </xf>
    <xf numFmtId="43" fontId="9" fillId="2" borderId="1" xfId="1" applyFont="1" applyFill="1" applyBorder="1" applyAlignment="1" applyProtection="1">
      <alignment vertical="center"/>
    </xf>
    <xf numFmtId="43" fontId="9" fillId="0" borderId="1" xfId="1" applyFont="1" applyBorder="1" applyAlignment="1" applyProtection="1">
      <alignment vertical="center"/>
      <protection locked="0"/>
    </xf>
    <xf numFmtId="43" fontId="9" fillId="0" borderId="1" xfId="1" applyFont="1" applyFill="1" applyBorder="1" applyAlignment="1" applyProtection="1">
      <alignment vertical="center"/>
      <protection locked="0"/>
    </xf>
    <xf numFmtId="43" fontId="9" fillId="0" borderId="1" xfId="1" applyFont="1" applyFill="1" applyBorder="1" applyAlignment="1" applyProtection="1">
      <alignment vertical="top"/>
      <protection locked="0"/>
    </xf>
    <xf numFmtId="43" fontId="9" fillId="0" borderId="1" xfId="1" applyFont="1" applyFill="1" applyBorder="1" applyAlignment="1" applyProtection="1">
      <alignment horizontal="center" vertical="center"/>
      <protection locked="0"/>
    </xf>
    <xf numFmtId="43" fontId="9" fillId="0" borderId="1" xfId="1" applyFont="1" applyFill="1" applyBorder="1" applyAlignment="1" applyProtection="1">
      <alignment horizontal="center" vertical="center"/>
    </xf>
    <xf numFmtId="0" fontId="9" fillId="2" borderId="1" xfId="0" applyFont="1" applyFill="1" applyBorder="1" applyAlignment="1" applyProtection="1">
      <alignment vertical="center"/>
      <protection locked="0"/>
    </xf>
    <xf numFmtId="0" fontId="35" fillId="0" borderId="0" xfId="0" applyFont="1" applyAlignment="1">
      <alignment vertical="top"/>
    </xf>
    <xf numFmtId="14" fontId="35" fillId="0" borderId="0" xfId="0" applyNumberFormat="1" applyFont="1" applyAlignment="1">
      <alignment horizontal="right" vertical="top"/>
    </xf>
    <xf numFmtId="0" fontId="0" fillId="0" borderId="0" xfId="0" applyAlignment="1">
      <alignment vertical="top"/>
    </xf>
    <xf numFmtId="0" fontId="3" fillId="0" borderId="0" xfId="0" applyFont="1" applyAlignment="1">
      <alignment horizontal="left" vertical="top" wrapText="1"/>
    </xf>
    <xf numFmtId="0" fontId="0" fillId="0" borderId="0" xfId="0" applyAlignment="1">
      <alignment horizontal="left" vertical="center"/>
    </xf>
    <xf numFmtId="0" fontId="39" fillId="0" borderId="0" xfId="0" applyFont="1"/>
    <xf numFmtId="0" fontId="41" fillId="0" borderId="0" xfId="0" applyFont="1" applyAlignment="1">
      <alignment horizontal="right" vertical="top"/>
    </xf>
    <xf numFmtId="9" fontId="9" fillId="0" borderId="1" xfId="0" applyNumberFormat="1" applyFont="1" applyBorder="1" applyAlignment="1">
      <alignment horizontal="left" vertical="center"/>
    </xf>
    <xf numFmtId="0" fontId="37" fillId="0" borderId="1" xfId="0" applyFont="1" applyBorder="1" applyAlignment="1">
      <alignment horizontal="left" vertical="top" wrapText="1"/>
    </xf>
    <xf numFmtId="0" fontId="3" fillId="0" borderId="4" xfId="0" applyFont="1" applyBorder="1" applyAlignment="1">
      <alignment horizontal="left" vertical="top" wrapText="1"/>
    </xf>
    <xf numFmtId="0" fontId="3" fillId="0" borderId="6" xfId="0" applyFont="1" applyBorder="1" applyAlignment="1">
      <alignment horizontal="left" vertical="top" wrapText="1"/>
    </xf>
    <xf numFmtId="0" fontId="40" fillId="0" borderId="5" xfId="0" applyFont="1" applyBorder="1" applyAlignment="1">
      <alignment horizontal="left"/>
    </xf>
    <xf numFmtId="0" fontId="3" fillId="0" borderId="5" xfId="0" applyFont="1" applyBorder="1" applyAlignment="1">
      <alignment horizontal="left" vertical="top" wrapText="1"/>
    </xf>
    <xf numFmtId="0" fontId="37" fillId="0" borderId="4" xfId="0" applyFont="1" applyBorder="1" applyAlignment="1">
      <alignment horizontal="left" vertical="top" wrapText="1"/>
    </xf>
    <xf numFmtId="0" fontId="37" fillId="0" borderId="6" xfId="0" applyFont="1" applyBorder="1" applyAlignment="1">
      <alignment horizontal="left" vertical="top" wrapText="1"/>
    </xf>
    <xf numFmtId="0" fontId="38" fillId="8" borderId="4" xfId="0" applyFont="1" applyFill="1" applyBorder="1" applyAlignment="1">
      <alignment horizontal="center" vertical="center" wrapText="1"/>
    </xf>
    <xf numFmtId="0" fontId="36" fillId="8" borderId="5" xfId="0" applyFont="1" applyFill="1" applyBorder="1" applyAlignment="1">
      <alignment horizontal="center" vertical="center" wrapText="1"/>
    </xf>
    <xf numFmtId="0" fontId="36" fillId="8" borderId="6" xfId="0" applyFont="1" applyFill="1" applyBorder="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left" vertical="center" wrapText="1"/>
    </xf>
    <xf numFmtId="0" fontId="37" fillId="4" borderId="1" xfId="0" applyFont="1" applyFill="1" applyBorder="1" applyAlignment="1">
      <alignment horizontal="left" vertical="top" wrapText="1"/>
    </xf>
    <xf numFmtId="0" fontId="5" fillId="0" borderId="4" xfId="0" applyFont="1" applyBorder="1" applyAlignment="1">
      <alignment horizontal="left" vertical="top" wrapText="1"/>
    </xf>
    <xf numFmtId="0" fontId="37" fillId="0" borderId="5" xfId="0" applyFont="1" applyBorder="1" applyAlignment="1">
      <alignment horizontal="left" vertical="top" wrapText="1"/>
    </xf>
    <xf numFmtId="0" fontId="32" fillId="0" borderId="0" xfId="0" applyFont="1" applyAlignment="1">
      <alignment horizontal="center" vertical="center"/>
    </xf>
    <xf numFmtId="0" fontId="21" fillId="6" borderId="1" xfId="0" applyFont="1" applyFill="1" applyBorder="1" applyAlignment="1">
      <alignment horizontal="center" vertical="center"/>
    </xf>
    <xf numFmtId="44" fontId="19" fillId="5" borderId="10" xfId="2" applyFont="1" applyFill="1" applyBorder="1" applyAlignment="1" applyProtection="1">
      <alignment horizontal="center" vertical="center" wrapText="1"/>
    </xf>
    <xf numFmtId="44" fontId="19" fillId="5" borderId="12" xfId="2" applyFont="1" applyFill="1" applyBorder="1" applyAlignment="1" applyProtection="1">
      <alignment horizontal="center" vertical="center" wrapText="1"/>
    </xf>
    <xf numFmtId="43" fontId="16" fillId="0" borderId="1" xfId="1" applyFont="1" applyBorder="1" applyAlignment="1" applyProtection="1">
      <alignment horizontal="center" vertical="center"/>
      <protection locked="0"/>
    </xf>
    <xf numFmtId="44" fontId="20" fillId="5" borderId="7" xfId="2" applyFont="1" applyFill="1" applyBorder="1" applyAlignment="1" applyProtection="1">
      <alignment horizontal="center" vertical="center" wrapText="1"/>
    </xf>
    <xf numFmtId="44" fontId="20" fillId="5" borderId="13" xfId="2" applyFont="1" applyFill="1" applyBorder="1" applyAlignment="1" applyProtection="1">
      <alignment horizontal="center" vertical="center" wrapText="1"/>
    </xf>
    <xf numFmtId="44" fontId="15" fillId="7" borderId="1" xfId="0" applyNumberFormat="1" applyFont="1" applyFill="1" applyBorder="1" applyAlignment="1">
      <alignment horizontal="center" vertical="center"/>
    </xf>
    <xf numFmtId="0" fontId="15" fillId="7" borderId="1" xfId="0" applyFont="1" applyFill="1" applyBorder="1" applyAlignment="1">
      <alignment horizontal="center" vertical="center"/>
    </xf>
    <xf numFmtId="43" fontId="16" fillId="0" borderId="1" xfId="1" applyFont="1" applyBorder="1" applyAlignment="1" applyProtection="1">
      <alignment horizontal="center" vertical="center"/>
    </xf>
    <xf numFmtId="0" fontId="43" fillId="0" borderId="0" xfId="0" applyFont="1"/>
    <xf numFmtId="0" fontId="44" fillId="0" borderId="0" xfId="0" applyFont="1"/>
    <xf numFmtId="0" fontId="45" fillId="0" borderId="0" xfId="0" applyFont="1" applyAlignment="1">
      <alignment vertical="top"/>
    </xf>
    <xf numFmtId="0" fontId="44" fillId="0" borderId="0" xfId="0" applyFont="1"/>
    <xf numFmtId="0" fontId="46" fillId="0" borderId="0" xfId="0" applyFont="1" applyAlignment="1">
      <alignment horizontal="right" vertical="top"/>
    </xf>
    <xf numFmtId="0" fontId="47" fillId="8" borderId="4" xfId="0" applyFont="1" applyFill="1" applyBorder="1" applyAlignment="1">
      <alignment horizontal="center" vertical="center" wrapText="1"/>
    </xf>
    <xf numFmtId="0" fontId="47" fillId="8" borderId="5" xfId="0" applyFont="1" applyFill="1" applyBorder="1" applyAlignment="1">
      <alignment horizontal="center" vertical="center" wrapText="1"/>
    </xf>
    <xf numFmtId="0" fontId="47" fillId="8" borderId="6" xfId="0" applyFont="1" applyFill="1" applyBorder="1" applyAlignment="1">
      <alignment horizontal="center" vertical="center" wrapText="1"/>
    </xf>
    <xf numFmtId="0" fontId="48" fillId="0" borderId="1" xfId="0" applyFont="1" applyBorder="1" applyAlignment="1">
      <alignment horizontal="left" vertical="top" wrapText="1"/>
    </xf>
    <xf numFmtId="0" fontId="47" fillId="0" borderId="13" xfId="0" applyFont="1" applyBorder="1"/>
    <xf numFmtId="0" fontId="44" fillId="0" borderId="13" xfId="0" applyFont="1" applyBorder="1"/>
    <xf numFmtId="0" fontId="49" fillId="0" borderId="1" xfId="0" applyFont="1" applyBorder="1" applyAlignment="1">
      <alignment horizontal="left" vertical="top" wrapText="1"/>
    </xf>
    <xf numFmtId="0" fontId="44" fillId="0" borderId="0" xfId="0" applyFont="1" applyAlignment="1">
      <alignment vertical="top"/>
    </xf>
    <xf numFmtId="0" fontId="49" fillId="0" borderId="4" xfId="0" applyFont="1" applyBorder="1" applyAlignment="1">
      <alignment horizontal="left" vertical="top" wrapText="1"/>
    </xf>
    <xf numFmtId="0" fontId="49" fillId="0" borderId="5" xfId="0" applyFont="1" applyBorder="1" applyAlignment="1">
      <alignment horizontal="left" vertical="top" wrapText="1"/>
    </xf>
    <xf numFmtId="0" fontId="49" fillId="0" borderId="6" xfId="0" applyFont="1" applyBorder="1" applyAlignment="1">
      <alignment horizontal="left" vertical="top" wrapText="1"/>
    </xf>
    <xf numFmtId="0" fontId="50" fillId="0" borderId="13" xfId="0" applyFont="1" applyBorder="1"/>
    <xf numFmtId="0" fontId="49" fillId="0" borderId="13" xfId="0" applyFont="1" applyBorder="1"/>
    <xf numFmtId="0" fontId="49" fillId="0" borderId="4" xfId="0" applyFont="1" applyBorder="1" applyAlignment="1">
      <alignment horizontal="left" vertical="top"/>
    </xf>
    <xf numFmtId="0" fontId="49" fillId="0" borderId="5" xfId="0" applyFont="1" applyBorder="1" applyAlignment="1">
      <alignment horizontal="left" vertical="top"/>
    </xf>
    <xf numFmtId="0" fontId="49" fillId="0" borderId="6" xfId="0" applyFont="1" applyBorder="1" applyAlignment="1">
      <alignment horizontal="left" vertical="top"/>
    </xf>
    <xf numFmtId="0" fontId="49" fillId="0" borderId="8" xfId="0" applyFont="1" applyBorder="1" applyAlignment="1">
      <alignment horizontal="left" vertical="top" wrapText="1"/>
    </xf>
    <xf numFmtId="0" fontId="49" fillId="0" borderId="4" xfId="0" applyFont="1" applyBorder="1" applyAlignment="1">
      <alignment horizontal="left" vertical="top" wrapText="1"/>
    </xf>
    <xf numFmtId="0" fontId="44" fillId="0" borderId="0" xfId="0" applyFont="1" applyAlignment="1">
      <alignment wrapText="1"/>
    </xf>
    <xf numFmtId="0" fontId="49" fillId="0" borderId="8" xfId="0" applyFont="1" applyBorder="1" applyAlignment="1">
      <alignment horizontal="left" vertical="top" wrapText="1" indent="4"/>
    </xf>
    <xf numFmtId="0" fontId="49" fillId="0" borderId="8" xfId="0" applyFont="1" applyBorder="1" applyAlignment="1">
      <alignment horizontal="left" indent="4"/>
    </xf>
    <xf numFmtId="0" fontId="49" fillId="0" borderId="9" xfId="0" applyFont="1" applyBorder="1" applyAlignment="1">
      <alignment horizontal="left" indent="4"/>
    </xf>
    <xf numFmtId="0" fontId="49" fillId="0" borderId="0" xfId="0" applyFont="1"/>
    <xf numFmtId="0" fontId="48" fillId="0" borderId="4" xfId="0" applyFont="1" applyBorder="1" applyAlignment="1">
      <alignment horizontal="left" vertical="top" wrapText="1"/>
    </xf>
    <xf numFmtId="0" fontId="48" fillId="0" borderId="5" xfId="0" applyFont="1" applyBorder="1" applyAlignment="1">
      <alignment horizontal="left" vertical="top" wrapText="1"/>
    </xf>
    <xf numFmtId="0" fontId="48" fillId="0" borderId="6" xfId="0" applyFont="1" applyBorder="1" applyAlignment="1">
      <alignment horizontal="left" vertical="top" wrapText="1"/>
    </xf>
    <xf numFmtId="0" fontId="49" fillId="0" borderId="0" xfId="0" applyFont="1" applyAlignment="1">
      <alignment horizontal="left" vertical="top" wrapText="1" indent="4"/>
    </xf>
    <xf numFmtId="0" fontId="49" fillId="0" borderId="0" xfId="0" applyFont="1" applyAlignment="1">
      <alignment horizontal="left" indent="4"/>
    </xf>
    <xf numFmtId="0" fontId="49" fillId="0" borderId="12" xfId="0" applyFont="1" applyBorder="1" applyAlignment="1">
      <alignment horizontal="left" indent="4"/>
    </xf>
    <xf numFmtId="0" fontId="48" fillId="0" borderId="8" xfId="0" applyFont="1" applyBorder="1" applyAlignment="1">
      <alignment horizontal="left" vertical="top" wrapText="1" indent="4"/>
    </xf>
    <xf numFmtId="0" fontId="48" fillId="0" borderId="0" xfId="0" applyFont="1" applyAlignment="1">
      <alignment horizontal="left" vertical="top" wrapText="1" indent="4"/>
    </xf>
    <xf numFmtId="0" fontId="52" fillId="0" borderId="0" xfId="0" applyFont="1" applyAlignment="1">
      <alignment vertical="top"/>
    </xf>
    <xf numFmtId="0" fontId="48" fillId="0" borderId="13" xfId="0" applyFont="1" applyBorder="1" applyAlignment="1">
      <alignment horizontal="left" vertical="top" wrapText="1" indent="4"/>
    </xf>
    <xf numFmtId="0" fontId="49" fillId="0" borderId="13" xfId="0" applyFont="1" applyBorder="1" applyAlignment="1">
      <alignment horizontal="left" indent="4"/>
    </xf>
    <xf numFmtId="0" fontId="49" fillId="0" borderId="14" xfId="0" applyFont="1" applyBorder="1" applyAlignment="1">
      <alignment horizontal="left" indent="4"/>
    </xf>
    <xf numFmtId="0" fontId="49" fillId="0" borderId="8" xfId="0" applyFont="1" applyBorder="1"/>
    <xf numFmtId="0" fontId="45" fillId="0" borderId="4" xfId="0" applyFont="1" applyBorder="1" applyAlignment="1">
      <alignment horizontal="left" vertical="top" wrapText="1"/>
    </xf>
    <xf numFmtId="0" fontId="45" fillId="0" borderId="5" xfId="0" applyFont="1" applyBorder="1" applyAlignment="1">
      <alignment horizontal="left" vertical="top" wrapText="1"/>
    </xf>
    <xf numFmtId="0" fontId="45" fillId="0" borderId="6" xfId="0" applyFont="1" applyBorder="1" applyAlignment="1">
      <alignment horizontal="left" vertical="top" wrapText="1"/>
    </xf>
    <xf numFmtId="0" fontId="44" fillId="0" borderId="4" xfId="0" applyFont="1" applyBorder="1" applyAlignment="1">
      <alignment horizontal="left" vertical="top" wrapText="1"/>
    </xf>
    <xf numFmtId="0" fontId="44" fillId="0" borderId="5" xfId="0" applyFont="1" applyBorder="1" applyAlignment="1">
      <alignment horizontal="left" vertical="top" wrapText="1"/>
    </xf>
    <xf numFmtId="0" fontId="44" fillId="0" borderId="6" xfId="0" applyFont="1" applyBorder="1" applyAlignment="1">
      <alignment horizontal="left" vertical="top" wrapText="1"/>
    </xf>
    <xf numFmtId="0" fontId="44" fillId="0" borderId="8" xfId="0" applyFont="1" applyBorder="1" applyAlignment="1">
      <alignment horizontal="left" vertical="top" wrapText="1" indent="4"/>
    </xf>
    <xf numFmtId="0" fontId="44" fillId="0" borderId="8" xfId="0" applyFont="1" applyBorder="1" applyAlignment="1">
      <alignment horizontal="left" vertical="top" indent="4"/>
    </xf>
    <xf numFmtId="0" fontId="44" fillId="0" borderId="9" xfId="0" applyFont="1" applyBorder="1" applyAlignment="1">
      <alignment horizontal="left" vertical="top" indent="4"/>
    </xf>
    <xf numFmtId="0" fontId="44" fillId="0" borderId="8" xfId="0" applyFont="1" applyBorder="1"/>
    <xf numFmtId="0" fontId="53" fillId="0" borderId="0" xfId="0" applyFont="1"/>
    <xf numFmtId="0" fontId="54" fillId="0" borderId="0" xfId="0" applyFont="1" applyAlignment="1" applyProtection="1">
      <alignment horizontal="right" vertical="center"/>
      <protection locked="0"/>
    </xf>
    <xf numFmtId="0" fontId="54"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9" fillId="0" borderId="0" xfId="0" applyFont="1" applyAlignment="1">
      <alignment vertical="center" wrapText="1"/>
    </xf>
    <xf numFmtId="0" fontId="55" fillId="0" borderId="0" xfId="0" applyFont="1" applyAlignment="1" applyProtection="1">
      <alignment horizontal="left" vertical="center" wrapText="1"/>
      <protection locked="0"/>
    </xf>
    <xf numFmtId="0" fontId="56" fillId="0" borderId="0" xfId="0" applyFont="1" applyAlignment="1">
      <alignment horizontal="left" vertical="center" wrapText="1"/>
    </xf>
    <xf numFmtId="0" fontId="56" fillId="0" borderId="0" xfId="0" applyFont="1" applyAlignment="1" applyProtection="1">
      <alignment horizontal="left" vertical="center" wrapText="1"/>
      <protection locked="0"/>
    </xf>
    <xf numFmtId="165" fontId="57" fillId="3" borderId="0" xfId="2" applyNumberFormat="1" applyFont="1" applyFill="1" applyAlignment="1" applyProtection="1">
      <alignment horizontal="left" vertical="center" wrapText="1"/>
    </xf>
    <xf numFmtId="0" fontId="24" fillId="0" borderId="0" xfId="0" applyFont="1" applyAlignment="1">
      <alignment vertical="center"/>
    </xf>
    <xf numFmtId="0" fontId="10" fillId="0" borderId="0" xfId="0" applyFont="1" applyAlignment="1">
      <alignment horizontal="left" vertical="center" wrapText="1"/>
    </xf>
    <xf numFmtId="0" fontId="58" fillId="3" borderId="0" xfId="0" applyFont="1" applyFill="1" applyAlignment="1">
      <alignment vertical="center" wrapText="1"/>
    </xf>
    <xf numFmtId="0" fontId="25" fillId="0" borderId="0" xfId="0" applyFont="1" applyAlignment="1">
      <alignment vertical="center"/>
    </xf>
    <xf numFmtId="0" fontId="58" fillId="0" borderId="0" xfId="0" applyFont="1" applyAlignment="1">
      <alignment vertical="center" wrapText="1"/>
    </xf>
    <xf numFmtId="164" fontId="9" fillId="0" borderId="0" xfId="2" applyNumberFormat="1" applyFont="1" applyFill="1" applyAlignment="1" applyProtection="1">
      <alignment vertical="center"/>
    </xf>
    <xf numFmtId="164" fontId="9" fillId="0" borderId="0" xfId="2" applyNumberFormat="1" applyFont="1" applyFill="1" applyAlignment="1" applyProtection="1">
      <alignment horizontal="left" vertical="center"/>
    </xf>
    <xf numFmtId="0" fontId="9" fillId="0" borderId="0" xfId="2" applyNumberFormat="1" applyFont="1" applyFill="1" applyAlignment="1" applyProtection="1">
      <alignment horizontal="left" vertical="center"/>
    </xf>
    <xf numFmtId="0" fontId="59" fillId="3" borderId="13" xfId="0" applyFont="1" applyFill="1" applyBorder="1" applyAlignment="1">
      <alignment horizontal="center" vertical="center"/>
    </xf>
    <xf numFmtId="0" fontId="0" fillId="0" borderId="13" xfId="0" applyBorder="1" applyAlignment="1">
      <alignment vertical="center"/>
    </xf>
    <xf numFmtId="0" fontId="60" fillId="9" borderId="3" xfId="2" applyNumberFormat="1" applyFont="1" applyFill="1" applyBorder="1" applyAlignment="1" applyProtection="1">
      <alignment vertical="center"/>
    </xf>
    <xf numFmtId="44" fontId="12" fillId="9" borderId="3" xfId="2" applyFont="1" applyFill="1" applyBorder="1" applyAlignment="1" applyProtection="1">
      <alignment horizontal="center" vertical="center" wrapText="1"/>
    </xf>
    <xf numFmtId="44" fontId="13" fillId="9" borderId="3" xfId="2" applyFont="1" applyFill="1" applyBorder="1" applyAlignment="1" applyProtection="1">
      <alignment horizontal="center" vertical="center" wrapText="1"/>
    </xf>
    <xf numFmtId="44" fontId="18" fillId="9" borderId="3" xfId="2" applyFont="1" applyFill="1" applyBorder="1" applyAlignment="1" applyProtection="1">
      <alignment horizontal="center" vertical="center" wrapText="1"/>
    </xf>
    <xf numFmtId="44" fontId="61" fillId="9" borderId="3" xfId="2" applyFont="1" applyFill="1" applyBorder="1" applyAlignment="1" applyProtection="1">
      <alignment horizontal="center" vertical="center" wrapText="1"/>
    </xf>
    <xf numFmtId="44" fontId="62" fillId="9" borderId="3" xfId="2" applyFont="1" applyFill="1" applyBorder="1" applyAlignment="1" applyProtection="1">
      <alignment horizontal="center" vertical="center" wrapText="1"/>
    </xf>
    <xf numFmtId="44" fontId="63" fillId="9" borderId="3" xfId="2" applyFont="1" applyFill="1" applyBorder="1" applyAlignment="1" applyProtection="1">
      <alignment horizontal="center" vertical="center" wrapText="1"/>
    </xf>
    <xf numFmtId="49" fontId="9" fillId="0" borderId="1" xfId="0" applyNumberFormat="1" applyFont="1" applyBorder="1" applyAlignment="1" applyProtection="1">
      <alignment horizontal="left" vertical="center"/>
      <protection locked="0"/>
    </xf>
    <xf numFmtId="43" fontId="1" fillId="2" borderId="1" xfId="1" applyFont="1" applyFill="1" applyBorder="1" applyAlignment="1" applyProtection="1">
      <alignment horizontal="right" vertical="center"/>
    </xf>
    <xf numFmtId="44" fontId="1" fillId="0" borderId="1" xfId="2" applyFont="1" applyBorder="1" applyAlignment="1" applyProtection="1">
      <alignment vertical="center"/>
      <protection locked="0"/>
    </xf>
    <xf numFmtId="2" fontId="1" fillId="0" borderId="1" xfId="2" applyNumberFormat="1" applyFont="1" applyBorder="1" applyAlignment="1" applyProtection="1">
      <alignment horizontal="center" vertical="center"/>
      <protection locked="0"/>
    </xf>
    <xf numFmtId="10" fontId="1" fillId="0" borderId="1" xfId="3" applyNumberFormat="1" applyFont="1" applyBorder="1" applyAlignment="1" applyProtection="1">
      <alignment horizontal="center" vertical="center"/>
      <protection locked="0"/>
    </xf>
    <xf numFmtId="1" fontId="1" fillId="0" borderId="1" xfId="1" applyNumberFormat="1" applyFont="1" applyBorder="1" applyAlignment="1" applyProtection="1">
      <alignment horizontal="center" vertical="center"/>
      <protection locked="0"/>
    </xf>
    <xf numFmtId="1" fontId="1" fillId="0" borderId="1" xfId="1" applyNumberFormat="1" applyFont="1" applyBorder="1" applyAlignment="1" applyProtection="1">
      <alignment horizontal="center" vertical="center" wrapText="1"/>
      <protection locked="0"/>
    </xf>
    <xf numFmtId="44" fontId="42" fillId="2" borderId="2" xfId="2" applyFont="1" applyFill="1" applyBorder="1" applyAlignment="1" applyProtection="1">
      <alignment vertical="center"/>
    </xf>
    <xf numFmtId="0" fontId="64" fillId="0" borderId="0" xfId="0" applyFont="1" applyAlignment="1">
      <alignment vertical="center"/>
    </xf>
    <xf numFmtId="0" fontId="14" fillId="0" borderId="0" xfId="0" applyFont="1" applyAlignment="1">
      <alignment horizontal="right" vertical="center"/>
    </xf>
    <xf numFmtId="44" fontId="42" fillId="0" borderId="0" xfId="2" applyFont="1" applyFill="1" applyBorder="1" applyAlignment="1" applyProtection="1">
      <alignment vertical="center"/>
    </xf>
    <xf numFmtId="0" fontId="60" fillId="9" borderId="1" xfId="2" applyNumberFormat="1" applyFont="1" applyFill="1" applyBorder="1" applyAlignment="1" applyProtection="1">
      <alignment vertical="center"/>
    </xf>
    <xf numFmtId="44" fontId="12" fillId="9" borderId="1" xfId="2" applyFont="1" applyFill="1" applyBorder="1" applyAlignment="1" applyProtection="1">
      <alignment horizontal="center" vertical="center" wrapText="1"/>
    </xf>
    <xf numFmtId="44" fontId="13" fillId="9" borderId="1" xfId="2" applyFont="1" applyFill="1" applyBorder="1" applyAlignment="1" applyProtection="1">
      <alignment horizontal="center" vertical="center" wrapText="1"/>
    </xf>
    <xf numFmtId="44" fontId="18" fillId="9" borderId="1" xfId="2" applyFont="1" applyFill="1" applyBorder="1" applyAlignment="1" applyProtection="1">
      <alignment horizontal="center" vertical="center" wrapText="1"/>
    </xf>
    <xf numFmtId="44" fontId="61" fillId="9" borderId="1" xfId="2" applyFont="1" applyFill="1" applyBorder="1" applyAlignment="1" applyProtection="1">
      <alignment horizontal="center" vertical="center" wrapText="1"/>
    </xf>
    <xf numFmtId="44" fontId="62" fillId="9" borderId="1" xfId="2" applyFont="1" applyFill="1" applyBorder="1" applyAlignment="1" applyProtection="1">
      <alignment horizontal="center" vertical="center" wrapText="1"/>
    </xf>
    <xf numFmtId="44" fontId="63" fillId="9" borderId="1" xfId="2" applyFont="1" applyFill="1" applyBorder="1" applyAlignment="1" applyProtection="1">
      <alignment horizontal="center" vertical="center" wrapText="1"/>
    </xf>
    <xf numFmtId="43" fontId="9" fillId="2" borderId="1" xfId="1" applyFont="1" applyFill="1" applyBorder="1" applyAlignment="1" applyProtection="1">
      <alignment horizontal="right" vertical="center"/>
    </xf>
    <xf numFmtId="44" fontId="1" fillId="2" borderId="1" xfId="2" applyFont="1" applyFill="1" applyBorder="1" applyAlignment="1" applyProtection="1">
      <alignment vertical="center"/>
    </xf>
    <xf numFmtId="2" fontId="1" fillId="2" borderId="1" xfId="0" applyNumberFormat="1" applyFont="1" applyFill="1" applyBorder="1" applyAlignment="1">
      <alignment horizontal="center" vertical="center"/>
    </xf>
    <xf numFmtId="10" fontId="1" fillId="2" borderId="1" xfId="3" applyNumberFormat="1" applyFont="1" applyFill="1" applyBorder="1" applyAlignment="1" applyProtection="1">
      <alignment horizontal="center" vertical="center"/>
    </xf>
    <xf numFmtId="1" fontId="65" fillId="2" borderId="1" xfId="0" applyNumberFormat="1" applyFont="1" applyFill="1" applyBorder="1" applyAlignment="1">
      <alignment horizontal="center" vertical="center"/>
    </xf>
    <xf numFmtId="10" fontId="1" fillId="0" borderId="1" xfId="3" applyNumberFormat="1" applyFont="1" applyFill="1" applyBorder="1" applyAlignment="1" applyProtection="1">
      <alignment horizontal="center" vertical="center" wrapText="1"/>
      <protection locked="0"/>
    </xf>
    <xf numFmtId="0" fontId="66" fillId="2" borderId="1" xfId="0" applyFont="1" applyFill="1" applyBorder="1" applyAlignment="1">
      <alignment horizontal="right" vertical="center"/>
    </xf>
    <xf numFmtId="10" fontId="15" fillId="2" borderId="1" xfId="3" applyNumberFormat="1" applyFont="1" applyFill="1" applyBorder="1" applyAlignment="1" applyProtection="1">
      <alignment horizontal="center" vertical="center"/>
    </xf>
    <xf numFmtId="1" fontId="65" fillId="0" borderId="15" xfId="0" applyNumberFormat="1" applyFont="1" applyBorder="1" applyAlignment="1">
      <alignment horizontal="center" vertical="center"/>
    </xf>
    <xf numFmtId="43" fontId="1" fillId="2" borderId="1" xfId="1" applyFont="1" applyFill="1" applyBorder="1" applyAlignment="1" applyProtection="1">
      <alignment vertical="center"/>
    </xf>
    <xf numFmtId="44" fontId="9" fillId="0" borderId="1" xfId="2" applyFont="1" applyBorder="1" applyAlignment="1" applyProtection="1">
      <alignment vertical="center"/>
      <protection locked="0"/>
    </xf>
    <xf numFmtId="0" fontId="1" fillId="0" borderId="1" xfId="0" applyFont="1" applyBorder="1" applyAlignment="1">
      <alignment horizontal="center" vertical="center"/>
    </xf>
    <xf numFmtId="0" fontId="16" fillId="0" borderId="1" xfId="0" applyFont="1" applyBorder="1" applyAlignment="1" applyProtection="1">
      <alignment vertical="center"/>
      <protection locked="0"/>
    </xf>
    <xf numFmtId="44" fontId="42" fillId="2" borderId="1" xfId="2" applyFont="1" applyFill="1" applyBorder="1" applyAlignment="1" applyProtection="1">
      <alignment vertical="center"/>
    </xf>
    <xf numFmtId="0" fontId="15" fillId="2" borderId="1" xfId="0" applyFont="1" applyFill="1" applyBorder="1" applyAlignment="1">
      <alignment horizontal="right" vertical="center" wrapText="1"/>
    </xf>
    <xf numFmtId="0" fontId="67" fillId="0" borderId="15" xfId="0" applyFont="1" applyBorder="1" applyAlignment="1">
      <alignment horizontal="center" vertical="center"/>
    </xf>
    <xf numFmtId="0" fontId="67" fillId="0" borderId="0" xfId="0" applyFont="1" applyAlignment="1">
      <alignment horizontal="center" vertical="center"/>
    </xf>
    <xf numFmtId="44" fontId="68" fillId="9" borderId="1" xfId="2" applyFont="1" applyFill="1" applyBorder="1" applyAlignment="1" applyProtection="1">
      <alignment horizontal="center" vertical="center" wrapText="1"/>
    </xf>
    <xf numFmtId="43" fontId="1" fillId="0" borderId="1" xfId="1" applyFont="1" applyFill="1" applyBorder="1" applyAlignment="1" applyProtection="1">
      <alignment vertical="center"/>
      <protection locked="0"/>
    </xf>
    <xf numFmtId="0" fontId="60" fillId="9" borderId="1" xfId="2" applyNumberFormat="1" applyFont="1" applyFill="1" applyBorder="1" applyAlignment="1" applyProtection="1">
      <alignment vertical="center" wrapText="1"/>
    </xf>
    <xf numFmtId="0" fontId="16" fillId="0" borderId="1" xfId="2" applyNumberFormat="1" applyFont="1" applyFill="1" applyBorder="1" applyAlignment="1" applyProtection="1">
      <alignment horizontal="left" vertical="center"/>
      <protection locked="0"/>
    </xf>
    <xf numFmtId="43" fontId="1" fillId="0" borderId="1" xfId="1" applyFont="1" applyFill="1" applyBorder="1" applyAlignment="1" applyProtection="1">
      <alignment horizontal="center" vertical="center"/>
      <protection locked="0"/>
    </xf>
    <xf numFmtId="0" fontId="9" fillId="0" borderId="1" xfId="0" applyFont="1" applyBorder="1" applyAlignment="1" applyProtection="1">
      <alignment horizontal="left" vertical="center"/>
      <protection locked="0"/>
    </xf>
    <xf numFmtId="44" fontId="9" fillId="0" borderId="1" xfId="2" applyFont="1" applyFill="1" applyBorder="1" applyAlignment="1" applyProtection="1">
      <alignment horizontal="center" vertical="center" wrapText="1"/>
    </xf>
    <xf numFmtId="0" fontId="70" fillId="3" borderId="10" xfId="0" applyFont="1" applyFill="1" applyBorder="1" applyAlignment="1">
      <alignment horizontal="right" vertical="center"/>
    </xf>
    <xf numFmtId="44" fontId="71" fillId="3" borderId="0" xfId="2" applyFont="1" applyFill="1" applyBorder="1" applyAlignment="1" applyProtection="1">
      <alignment vertical="center"/>
    </xf>
    <xf numFmtId="44" fontId="1" fillId="3" borderId="0" xfId="2" applyFont="1" applyFill="1" applyBorder="1" applyAlignment="1" applyProtection="1">
      <alignment vertical="center" wrapText="1"/>
    </xf>
    <xf numFmtId="44" fontId="1" fillId="3" borderId="0" xfId="2" applyFont="1" applyFill="1" applyBorder="1" applyAlignment="1" applyProtection="1">
      <alignment vertical="center"/>
    </xf>
    <xf numFmtId="9" fontId="1" fillId="3" borderId="0" xfId="3" applyFont="1" applyFill="1" applyBorder="1" applyAlignment="1" applyProtection="1">
      <alignment horizontal="center" vertical="center" wrapText="1"/>
    </xf>
    <xf numFmtId="0" fontId="65" fillId="0" borderId="0" xfId="0" applyFont="1" applyAlignment="1">
      <alignment vertical="center"/>
    </xf>
    <xf numFmtId="0" fontId="72" fillId="0" borderId="0" xfId="0" applyFont="1" applyAlignment="1">
      <alignment vertical="center"/>
    </xf>
    <xf numFmtId="44" fontId="9" fillId="0" borderId="0" xfId="2" applyFont="1" applyAlignment="1" applyProtection="1">
      <alignment horizontal="center" vertical="center" wrapText="1"/>
    </xf>
    <xf numFmtId="40" fontId="9" fillId="0" borderId="0" xfId="0" applyNumberFormat="1" applyFont="1" applyAlignment="1">
      <alignment vertical="center"/>
    </xf>
    <xf numFmtId="0" fontId="73" fillId="0" borderId="13" xfId="0" applyFont="1" applyBorder="1"/>
    <xf numFmtId="0" fontId="74" fillId="0" borderId="0" xfId="0" applyFont="1"/>
    <xf numFmtId="0" fontId="75" fillId="0" borderId="1" xfId="0" applyFont="1" applyBorder="1" applyAlignment="1">
      <alignment horizontal="center" vertical="center" wrapText="1"/>
    </xf>
    <xf numFmtId="0" fontId="16" fillId="0" borderId="1" xfId="0" applyFont="1" applyBorder="1" applyAlignment="1">
      <alignment horizontal="left" vertical="center"/>
    </xf>
    <xf numFmtId="165" fontId="16" fillId="0" borderId="1" xfId="0" applyNumberFormat="1" applyFont="1" applyBorder="1" applyAlignment="1">
      <alignment horizontal="left" vertical="center"/>
    </xf>
    <xf numFmtId="0" fontId="76" fillId="0" borderId="1" xfId="9" applyFont="1" applyBorder="1" applyAlignment="1">
      <alignment horizontal="center" vertical="center" wrapText="1"/>
    </xf>
    <xf numFmtId="0" fontId="9" fillId="4" borderId="1" xfId="0" applyFont="1" applyFill="1" applyBorder="1" applyAlignment="1">
      <alignment horizontal="center"/>
    </xf>
    <xf numFmtId="0" fontId="76" fillId="4" borderId="1" xfId="9" applyFont="1" applyFill="1" applyBorder="1" applyAlignment="1">
      <alignment horizontal="center" vertical="center" wrapText="1"/>
    </xf>
    <xf numFmtId="0" fontId="74" fillId="0" borderId="0" xfId="0" applyFont="1" applyAlignment="1">
      <alignment horizontal="center" vertical="center"/>
    </xf>
    <xf numFmtId="0" fontId="16" fillId="0" borderId="1" xfId="9" applyFont="1" applyBorder="1" applyAlignment="1">
      <alignment horizontal="left" vertical="center"/>
    </xf>
    <xf numFmtId="165" fontId="16" fillId="0" borderId="1" xfId="9" applyNumberFormat="1" applyFont="1" applyBorder="1" applyAlignment="1">
      <alignment horizontal="right" vertical="center"/>
    </xf>
    <xf numFmtId="0" fontId="16" fillId="0" borderId="3" xfId="9" applyFont="1" applyBorder="1" applyAlignment="1">
      <alignment horizontal="left" vertical="center"/>
    </xf>
    <xf numFmtId="165" fontId="16" fillId="0" borderId="3" xfId="9" applyNumberFormat="1" applyFont="1" applyBorder="1" applyAlignment="1">
      <alignment horizontal="right" vertical="center"/>
    </xf>
    <xf numFmtId="0" fontId="76" fillId="4" borderId="1" xfId="9" applyFont="1" applyFill="1" applyBorder="1" applyAlignment="1">
      <alignment horizontal="left" vertical="center"/>
    </xf>
    <xf numFmtId="165" fontId="76" fillId="4" borderId="1" xfId="9" applyNumberFormat="1" applyFont="1" applyFill="1" applyBorder="1" applyAlignment="1">
      <alignment horizontal="right" vertical="center"/>
    </xf>
    <xf numFmtId="9" fontId="78" fillId="0" borderId="0" xfId="3" applyFont="1" applyAlignment="1" applyProtection="1">
      <alignment horizontal="center"/>
    </xf>
    <xf numFmtId="167" fontId="78" fillId="0" borderId="0" xfId="3" applyNumberFormat="1" applyFont="1" applyAlignment="1" applyProtection="1">
      <alignment horizontal="center"/>
    </xf>
    <xf numFmtId="0" fontId="77" fillId="0" borderId="1" xfId="10" applyFont="1" applyBorder="1" applyAlignment="1">
      <alignment horizontal="right" vertical="center"/>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165" fontId="16" fillId="0" borderId="1" xfId="2" applyNumberFormat="1" applyFont="1" applyBorder="1" applyAlignment="1">
      <alignment horizontal="right" vertical="center"/>
    </xf>
    <xf numFmtId="165" fontId="9" fillId="0" borderId="1" xfId="2" applyNumberFormat="1" applyFont="1" applyBorder="1"/>
    <xf numFmtId="165" fontId="16" fillId="0" borderId="3" xfId="2" applyNumberFormat="1" applyFont="1" applyBorder="1" applyAlignment="1">
      <alignment horizontal="right" vertical="center"/>
    </xf>
    <xf numFmtId="165" fontId="9" fillId="0" borderId="3" xfId="2" applyNumberFormat="1" applyFont="1" applyBorder="1"/>
    <xf numFmtId="0" fontId="79" fillId="0" borderId="1" xfId="4" applyFont="1" applyBorder="1" applyAlignment="1">
      <alignment horizontal="right" vertical="center"/>
    </xf>
    <xf numFmtId="0" fontId="80" fillId="0" borderId="1" xfId="0" applyFont="1" applyBorder="1" applyAlignment="1">
      <alignment horizontal="center" vertical="center"/>
    </xf>
  </cellXfs>
  <cellStyles count="11">
    <cellStyle name="Comma" xfId="1" builtinId="3"/>
    <cellStyle name="Comma 2" xfId="6" xr:uid="{00000000-0005-0000-0000-000001000000}"/>
    <cellStyle name="Currency" xfId="2" builtinId="4"/>
    <cellStyle name="Currency 2" xfId="7" xr:uid="{00000000-0005-0000-0000-000003000000}"/>
    <cellStyle name="Normal" xfId="0" builtinId="0"/>
    <cellStyle name="Normal 2" xfId="5" xr:uid="{00000000-0005-0000-0000-000005000000}"/>
    <cellStyle name="Normal 3" xfId="9" xr:uid="{00000000-0005-0000-0000-000006000000}"/>
    <cellStyle name="Normal 4" xfId="4" xr:uid="{00000000-0005-0000-0000-000007000000}"/>
    <cellStyle name="Normal 4 2 2" xfId="10" xr:uid="{0CF8758F-01EE-4BD4-BF7C-C53021AB988F}"/>
    <cellStyle name="Percent" xfId="3" builtinId="5"/>
    <cellStyle name="Percent 2" xfId="8" xr:uid="{00000000-0005-0000-0000-000009000000}"/>
  </cellStyles>
  <dxfs count="3">
    <dxf>
      <font>
        <b val="0"/>
        <i val="0"/>
        <strike val="0"/>
        <condense val="0"/>
        <extend val="0"/>
        <outline val="0"/>
        <shadow val="0"/>
        <u val="none"/>
        <vertAlign val="baseline"/>
        <sz val="10"/>
        <color theme="1"/>
        <name val="Calibri"/>
        <scheme val="minor"/>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Calibri"/>
        <scheme val="minor"/>
      </font>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theme="1"/>
        <name val="Calibri"/>
        <scheme val="minor"/>
      </font>
      <alignment horizontal="general" vertical="center" textRotation="0" wrapText="0" indent="0" justifyLastLine="0" shrinkToFit="0" readingOrder="0"/>
      <protection locked="1" hidden="0"/>
    </dxf>
  </dxfs>
  <tableStyles count="0" defaultTableStyle="TableStyleMedium2" defaultPivotStyle="PivotStyleLight16"/>
  <colors>
    <mruColors>
      <color rgb="FF66FF66"/>
      <color rgb="FFFFFFCC"/>
      <color rgb="FFFFFF99"/>
      <color rgb="FFFFFF66"/>
      <color rgb="FF0000FF"/>
      <color rgb="FFEE6000"/>
      <color rgb="FFF9B277"/>
      <color rgb="FFFF0000"/>
      <color rgb="FFFFAF79"/>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Final%20Documents/Section%20B/Exhibit%20F%20Requested%20Budget_Tarrant%20County%20FINAL.xlsx" TargetMode="External"/><Relationship Id="rId2" Type="http://schemas.openxmlformats.org/officeDocument/2006/relationships/externalLinkPath" Target="file:///S:\CYD\RFP\RFA%202026\Final%20Documents\Section%20B\Exhibit%20F%20Requested%20Budget_Tarrant%20County%20FINAL.xlsx" TargetMode="External"/><Relationship Id="rId1" Type="http://schemas.openxmlformats.org/officeDocument/2006/relationships/externalLinkPath" Target="/CYD/RFP/RFA%202026/Final%20Documents/Section%20B/Exhibit%20F%20Requested%20Budget_Tarrant%20County%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structions-Requested Budget"/>
      <sheetName val="Requested Budget Summary"/>
      <sheetName val="Instructions-Billing Invoice"/>
      <sheetName val="Budget &amp; Invoice Summary"/>
      <sheetName val="Budget Transfers"/>
      <sheetName val="SEP"/>
      <sheetName val="OCT"/>
      <sheetName val="NOV"/>
      <sheetName val="DEC"/>
      <sheetName val="JAN"/>
      <sheetName val="FEB"/>
      <sheetName val="MAR"/>
      <sheetName val="APR"/>
      <sheetName val="MAY"/>
      <sheetName val="JUN"/>
      <sheetName val="JUL"/>
      <sheetName val="AUG"/>
      <sheetName val="Requested Budget"/>
      <sheetName val="Asset Inventory"/>
      <sheetName val="Subgrantee 1 Budget"/>
      <sheetName val="Subgrantee 2 Budget"/>
      <sheetName val="Subgrantee 3 Budget"/>
      <sheetName val="Subgrantee 4 Budget"/>
      <sheetName val="Subgrantee 5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E2" t="str">
            <v>TBD</v>
          </cell>
        </row>
        <row r="4">
          <cell r="C4" t="str">
            <v>Community Youth Development (CYD)</v>
          </cell>
        </row>
      </sheetData>
      <sheetData sheetId="18"/>
      <sheetData sheetId="19"/>
      <sheetData sheetId="20"/>
      <sheetData sheetId="21"/>
      <sheetData sheetId="22"/>
      <sheetData sheetId="2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39E102B-B6D2-48B5-9EF1-0650A9DD7811}" name="Table1" displayName="Table1" ref="A180:A182" totalsRowShown="0" headerRowDxfId="2" dataDxfId="1" dataCellStyle="Currency">
  <autoFilter ref="A180:A182" xr:uid="{239E102B-B6D2-48B5-9EF1-0650A9DD7811}"/>
  <tableColumns count="1">
    <tableColumn id="1" xr3:uid="{B9504D1E-F592-4EFC-87B0-09AB7641F923}" name="Direct Service or Admin?" dataDxfId="0" dataCellStyle="Currency"/>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D8F40-11E7-4081-8F00-9B481CF9509A}">
  <sheetPr>
    <tabColor rgb="FFFF0000"/>
  </sheetPr>
  <dimension ref="A1:F141"/>
  <sheetViews>
    <sheetView zoomScaleNormal="100" workbookViewId="0">
      <selection activeCell="A7" sqref="A7:D7"/>
    </sheetView>
  </sheetViews>
  <sheetFormatPr defaultColWidth="54.5" defaultRowHeight="15.75" zeroHeight="1" x14ac:dyDescent="0.25"/>
  <cols>
    <col min="1" max="16384" width="54.5" style="115"/>
  </cols>
  <sheetData>
    <row r="1" spans="1:4" x14ac:dyDescent="0.25">
      <c r="A1" s="114" t="s">
        <v>153</v>
      </c>
      <c r="B1" s="114"/>
      <c r="C1" s="114"/>
    </row>
    <row r="2" spans="1:4" ht="18" customHeight="1" x14ac:dyDescent="0.25">
      <c r="A2" s="116" t="s">
        <v>288</v>
      </c>
      <c r="B2" s="117"/>
      <c r="C2" s="117"/>
      <c r="D2" s="118"/>
    </row>
    <row r="3" spans="1:4" ht="42.75" customHeight="1" x14ac:dyDescent="0.25">
      <c r="A3" s="119" t="s">
        <v>154</v>
      </c>
      <c r="B3" s="120"/>
      <c r="C3" s="120"/>
      <c r="D3" s="121"/>
    </row>
    <row r="4" spans="1:4" ht="15" customHeight="1" x14ac:dyDescent="0.25">
      <c r="A4" s="122" t="s">
        <v>155</v>
      </c>
      <c r="B4" s="122"/>
      <c r="C4" s="122"/>
      <c r="D4" s="122"/>
    </row>
    <row r="5" spans="1:4" x14ac:dyDescent="0.25">
      <c r="A5" s="123" t="s">
        <v>156</v>
      </c>
      <c r="B5" s="124"/>
      <c r="C5" s="124"/>
      <c r="D5" s="124"/>
    </row>
    <row r="6" spans="1:4" s="126" customFormat="1" ht="36.75" customHeight="1" x14ac:dyDescent="0.2">
      <c r="A6" s="125" t="s">
        <v>284</v>
      </c>
      <c r="B6" s="125"/>
      <c r="C6" s="125"/>
      <c r="D6" s="125"/>
    </row>
    <row r="7" spans="1:4" s="126" customFormat="1" ht="47.25" customHeight="1" x14ac:dyDescent="0.2">
      <c r="A7" s="125" t="s">
        <v>157</v>
      </c>
      <c r="B7" s="125"/>
      <c r="C7" s="125"/>
      <c r="D7" s="125"/>
    </row>
    <row r="8" spans="1:4" s="126" customFormat="1" ht="36.75" customHeight="1" x14ac:dyDescent="0.2">
      <c r="A8" s="127" t="s">
        <v>285</v>
      </c>
      <c r="B8" s="128"/>
      <c r="C8" s="128"/>
      <c r="D8" s="129"/>
    </row>
    <row r="9" spans="1:4" ht="95.25" customHeight="1" x14ac:dyDescent="0.25">
      <c r="A9" s="125" t="s">
        <v>158</v>
      </c>
      <c r="B9" s="125"/>
      <c r="C9" s="125"/>
      <c r="D9" s="125"/>
    </row>
    <row r="10" spans="1:4" ht="12" customHeight="1" x14ac:dyDescent="0.25">
      <c r="A10" s="130"/>
      <c r="B10" s="131"/>
      <c r="C10" s="131"/>
      <c r="D10" s="131"/>
    </row>
    <row r="11" spans="1:4" x14ac:dyDescent="0.25">
      <c r="A11" s="130" t="s">
        <v>159</v>
      </c>
      <c r="B11" s="131"/>
      <c r="C11" s="131"/>
      <c r="D11" s="131"/>
    </row>
    <row r="12" spans="1:4" ht="27" customHeight="1" x14ac:dyDescent="0.25">
      <c r="A12" s="122" t="s">
        <v>160</v>
      </c>
      <c r="B12" s="122"/>
      <c r="C12" s="122"/>
      <c r="D12" s="122"/>
    </row>
    <row r="13" spans="1:4" ht="41.25" customHeight="1" x14ac:dyDescent="0.25">
      <c r="A13" s="125" t="s">
        <v>286</v>
      </c>
      <c r="B13" s="125"/>
      <c r="C13" s="125"/>
      <c r="D13" s="125"/>
    </row>
    <row r="14" spans="1:4" ht="41.25" customHeight="1" x14ac:dyDescent="0.25">
      <c r="A14" s="125" t="s">
        <v>287</v>
      </c>
      <c r="B14" s="125"/>
      <c r="C14" s="125"/>
      <c r="D14" s="125"/>
    </row>
    <row r="15" spans="1:4" ht="29.25" customHeight="1" x14ac:dyDescent="0.25">
      <c r="A15" s="125" t="s">
        <v>161</v>
      </c>
      <c r="B15" s="125"/>
      <c r="C15" s="125"/>
      <c r="D15" s="125"/>
    </row>
    <row r="16" spans="1:4" ht="17.45" customHeight="1" x14ac:dyDescent="0.25">
      <c r="A16" s="132" t="s">
        <v>162</v>
      </c>
      <c r="B16" s="133"/>
      <c r="C16" s="133"/>
      <c r="D16" s="134"/>
    </row>
    <row r="17" spans="1:4" ht="13.5" customHeight="1" x14ac:dyDescent="0.25">
      <c r="A17" s="127" t="s">
        <v>163</v>
      </c>
      <c r="B17" s="128"/>
      <c r="C17" s="128"/>
      <c r="D17" s="129"/>
    </row>
    <row r="18" spans="1:4" ht="8.25" customHeight="1" x14ac:dyDescent="0.25">
      <c r="A18" s="135"/>
      <c r="B18" s="135"/>
      <c r="C18" s="135"/>
      <c r="D18" s="135"/>
    </row>
    <row r="19" spans="1:4" x14ac:dyDescent="0.25">
      <c r="A19" s="130" t="s">
        <v>71</v>
      </c>
      <c r="B19" s="131"/>
      <c r="C19" s="131"/>
      <c r="D19" s="131"/>
    </row>
    <row r="20" spans="1:4" ht="26.25" customHeight="1" x14ac:dyDescent="0.25">
      <c r="A20" s="127" t="s">
        <v>213</v>
      </c>
      <c r="B20" s="128"/>
      <c r="C20" s="128"/>
      <c r="D20" s="129"/>
    </row>
    <row r="21" spans="1:4" ht="15" customHeight="1" x14ac:dyDescent="0.25">
      <c r="A21" s="127" t="s">
        <v>164</v>
      </c>
      <c r="B21" s="128"/>
      <c r="C21" s="128"/>
      <c r="D21" s="129"/>
    </row>
    <row r="22" spans="1:4" ht="32.25" customHeight="1" x14ac:dyDescent="0.25">
      <c r="A22" s="136"/>
      <c r="B22" s="128" t="s">
        <v>165</v>
      </c>
      <c r="C22" s="128"/>
      <c r="D22" s="129"/>
    </row>
    <row r="23" spans="1:4" s="137" customFormat="1" ht="23.25" customHeight="1" x14ac:dyDescent="0.25">
      <c r="A23" s="127" t="s">
        <v>166</v>
      </c>
      <c r="B23" s="128"/>
      <c r="C23" s="128"/>
      <c r="D23" s="129"/>
    </row>
    <row r="24" spans="1:4" ht="23.25" customHeight="1" x14ac:dyDescent="0.25">
      <c r="A24" s="127" t="s">
        <v>167</v>
      </c>
      <c r="B24" s="128"/>
      <c r="C24" s="128"/>
      <c r="D24" s="129"/>
    </row>
    <row r="25" spans="1:4" ht="23.25" customHeight="1" x14ac:dyDescent="0.25">
      <c r="A25" s="127" t="s">
        <v>168</v>
      </c>
      <c r="B25" s="128"/>
      <c r="C25" s="128"/>
      <c r="D25" s="129"/>
    </row>
    <row r="26" spans="1:4" ht="15" customHeight="1" x14ac:dyDescent="0.25">
      <c r="A26" s="127" t="s">
        <v>169</v>
      </c>
      <c r="B26" s="128"/>
      <c r="C26" s="128"/>
      <c r="D26" s="129"/>
    </row>
    <row r="27" spans="1:4" ht="15" customHeight="1" x14ac:dyDescent="0.25">
      <c r="A27" s="127" t="s">
        <v>170</v>
      </c>
      <c r="B27" s="128"/>
      <c r="C27" s="128"/>
      <c r="D27" s="129"/>
    </row>
    <row r="28" spans="1:4" ht="15" customHeight="1" x14ac:dyDescent="0.25">
      <c r="A28" s="127" t="s">
        <v>171</v>
      </c>
      <c r="B28" s="128"/>
      <c r="C28" s="128"/>
      <c r="D28" s="129"/>
    </row>
    <row r="29" spans="1:4" ht="14.25" customHeight="1" x14ac:dyDescent="0.25">
      <c r="A29" s="138" t="s">
        <v>172</v>
      </c>
      <c r="B29" s="139"/>
      <c r="C29" s="139"/>
      <c r="D29" s="140"/>
    </row>
    <row r="30" spans="1:4" ht="15" customHeight="1" x14ac:dyDescent="0.25">
      <c r="A30" s="127" t="s">
        <v>173</v>
      </c>
      <c r="B30" s="128"/>
      <c r="C30" s="128"/>
      <c r="D30" s="129"/>
    </row>
    <row r="31" spans="1:4" x14ac:dyDescent="0.25">
      <c r="A31" s="141"/>
      <c r="B31" s="141"/>
      <c r="C31" s="141"/>
      <c r="D31" s="141"/>
    </row>
    <row r="32" spans="1:4" x14ac:dyDescent="0.25">
      <c r="A32" s="130" t="s">
        <v>5</v>
      </c>
      <c r="B32" s="131"/>
      <c r="C32" s="131"/>
      <c r="D32" s="131"/>
    </row>
    <row r="33" spans="1:4" ht="15" customHeight="1" x14ac:dyDescent="0.25">
      <c r="A33" s="142" t="s">
        <v>214</v>
      </c>
      <c r="B33" s="143"/>
      <c r="C33" s="143"/>
      <c r="D33" s="144"/>
    </row>
    <row r="34" spans="1:4" ht="25.5" customHeight="1" x14ac:dyDescent="0.25">
      <c r="A34" s="127" t="s">
        <v>174</v>
      </c>
      <c r="B34" s="128"/>
      <c r="C34" s="128"/>
      <c r="D34" s="129"/>
    </row>
    <row r="35" spans="1:4" ht="13.5" customHeight="1" x14ac:dyDescent="0.25">
      <c r="A35" s="127" t="s">
        <v>175</v>
      </c>
      <c r="B35" s="128"/>
      <c r="C35" s="128"/>
      <c r="D35" s="129"/>
    </row>
    <row r="36" spans="1:4" ht="14.25" customHeight="1" x14ac:dyDescent="0.25">
      <c r="A36" s="127" t="s">
        <v>176</v>
      </c>
      <c r="B36" s="128"/>
      <c r="C36" s="128"/>
      <c r="D36" s="129"/>
    </row>
    <row r="37" spans="1:4" ht="26.25" customHeight="1" x14ac:dyDescent="0.25">
      <c r="A37" s="127" t="s">
        <v>177</v>
      </c>
      <c r="B37" s="128"/>
      <c r="C37" s="128"/>
      <c r="D37" s="129"/>
    </row>
    <row r="38" spans="1:4" ht="15" customHeight="1" x14ac:dyDescent="0.25">
      <c r="A38" s="138" t="s">
        <v>178</v>
      </c>
      <c r="B38" s="139"/>
      <c r="C38" s="139"/>
      <c r="D38" s="140"/>
    </row>
    <row r="39" spans="1:4" ht="27.75" customHeight="1" x14ac:dyDescent="0.25">
      <c r="A39" s="127" t="s">
        <v>179</v>
      </c>
      <c r="B39" s="128"/>
      <c r="C39" s="128"/>
      <c r="D39" s="129"/>
    </row>
    <row r="40" spans="1:4" ht="8.25" customHeight="1" x14ac:dyDescent="0.25">
      <c r="A40" s="141"/>
      <c r="B40" s="141"/>
      <c r="C40" s="141"/>
      <c r="D40" s="141"/>
    </row>
    <row r="41" spans="1:4" x14ac:dyDescent="0.25">
      <c r="A41" s="130" t="s">
        <v>6</v>
      </c>
      <c r="B41" s="131"/>
      <c r="C41" s="131"/>
      <c r="D41" s="131"/>
    </row>
    <row r="42" spans="1:4" ht="15" customHeight="1" x14ac:dyDescent="0.25">
      <c r="A42" s="142" t="s">
        <v>214</v>
      </c>
      <c r="B42" s="143"/>
      <c r="C42" s="143"/>
      <c r="D42" s="144"/>
    </row>
    <row r="43" spans="1:4" ht="17.25" customHeight="1" x14ac:dyDescent="0.25">
      <c r="A43" s="142" t="s">
        <v>180</v>
      </c>
      <c r="B43" s="143"/>
      <c r="C43" s="143"/>
      <c r="D43" s="144"/>
    </row>
    <row r="44" spans="1:4" ht="18.75" customHeight="1" x14ac:dyDescent="0.25">
      <c r="A44" s="142" t="s">
        <v>181</v>
      </c>
      <c r="B44" s="143"/>
      <c r="C44" s="143"/>
      <c r="D44" s="144"/>
    </row>
    <row r="45" spans="1:4" ht="14.25" customHeight="1" x14ac:dyDescent="0.25">
      <c r="A45" s="145" t="s">
        <v>146</v>
      </c>
      <c r="B45" s="146"/>
      <c r="C45" s="146"/>
      <c r="D45" s="147"/>
    </row>
    <row r="46" spans="1:4" ht="24.75" customHeight="1" x14ac:dyDescent="0.25">
      <c r="A46" s="145" t="s">
        <v>147</v>
      </c>
      <c r="B46" s="146"/>
      <c r="C46" s="146"/>
      <c r="D46" s="147"/>
    </row>
    <row r="47" spans="1:4" ht="14.25" customHeight="1" x14ac:dyDescent="0.25">
      <c r="A47" s="145" t="s">
        <v>148</v>
      </c>
      <c r="B47" s="146"/>
      <c r="C47" s="146"/>
      <c r="D47" s="147"/>
    </row>
    <row r="48" spans="1:4" ht="14.25" customHeight="1" x14ac:dyDescent="0.25">
      <c r="A48" s="145" t="s">
        <v>149</v>
      </c>
      <c r="B48" s="146"/>
      <c r="C48" s="146"/>
      <c r="D48" s="147"/>
    </row>
    <row r="49" spans="1:6" ht="14.25" customHeight="1" x14ac:dyDescent="0.25">
      <c r="A49" s="145" t="s">
        <v>150</v>
      </c>
      <c r="B49" s="146"/>
      <c r="C49" s="146"/>
      <c r="D49" s="147"/>
    </row>
    <row r="50" spans="1:6" ht="15.75" customHeight="1" x14ac:dyDescent="0.25">
      <c r="A50" s="127" t="s">
        <v>182</v>
      </c>
      <c r="B50" s="128"/>
      <c r="C50" s="128"/>
      <c r="D50" s="129"/>
    </row>
    <row r="51" spans="1:6" ht="16.5" customHeight="1" x14ac:dyDescent="0.25">
      <c r="A51" s="127" t="s">
        <v>183</v>
      </c>
      <c r="B51" s="128"/>
      <c r="C51" s="128"/>
      <c r="D51" s="129"/>
    </row>
    <row r="52" spans="1:6" ht="13.5" customHeight="1" x14ac:dyDescent="0.25">
      <c r="A52" s="145" t="s">
        <v>184</v>
      </c>
      <c r="B52" s="146"/>
      <c r="C52" s="146"/>
      <c r="D52" s="147"/>
    </row>
    <row r="53" spans="1:6" ht="15.75" customHeight="1" x14ac:dyDescent="0.25">
      <c r="A53" s="127" t="s">
        <v>185</v>
      </c>
      <c r="B53" s="128"/>
      <c r="C53" s="128"/>
      <c r="D53" s="129"/>
    </row>
    <row r="54" spans="1:6" x14ac:dyDescent="0.25">
      <c r="A54" s="141"/>
      <c r="B54" s="141"/>
      <c r="C54" s="141"/>
      <c r="D54" s="141"/>
    </row>
    <row r="55" spans="1:6" x14ac:dyDescent="0.25">
      <c r="A55" s="130" t="s">
        <v>151</v>
      </c>
      <c r="B55" s="131"/>
      <c r="C55" s="131"/>
      <c r="D55" s="131"/>
    </row>
    <row r="56" spans="1:6" ht="16.5" customHeight="1" x14ac:dyDescent="0.25">
      <c r="A56" s="142" t="s">
        <v>181</v>
      </c>
      <c r="B56" s="143"/>
      <c r="C56" s="143"/>
      <c r="D56" s="144"/>
    </row>
    <row r="57" spans="1:6" ht="36" customHeight="1" x14ac:dyDescent="0.25">
      <c r="A57" s="148" t="s">
        <v>186</v>
      </c>
      <c r="B57" s="139"/>
      <c r="C57" s="139"/>
      <c r="D57" s="140"/>
    </row>
    <row r="58" spans="1:6" ht="33.75" customHeight="1" x14ac:dyDescent="0.25">
      <c r="A58" s="149" t="s">
        <v>187</v>
      </c>
      <c r="B58" s="146"/>
      <c r="C58" s="146"/>
      <c r="D58" s="147"/>
      <c r="F58" s="150"/>
    </row>
    <row r="59" spans="1:6" ht="17.25" customHeight="1" x14ac:dyDescent="0.25">
      <c r="A59" s="149" t="s">
        <v>188</v>
      </c>
      <c r="B59" s="146"/>
      <c r="C59" s="146"/>
      <c r="D59" s="147"/>
    </row>
    <row r="60" spans="1:6" ht="34.5" customHeight="1" x14ac:dyDescent="0.25">
      <c r="A60" s="151" t="s">
        <v>189</v>
      </c>
      <c r="B60" s="152"/>
      <c r="C60" s="152"/>
      <c r="D60" s="153"/>
    </row>
    <row r="61" spans="1:6" ht="16.5" customHeight="1" x14ac:dyDescent="0.25">
      <c r="A61" s="127" t="s">
        <v>190</v>
      </c>
      <c r="B61" s="128"/>
      <c r="C61" s="128"/>
      <c r="D61" s="129"/>
    </row>
    <row r="62" spans="1:6" ht="14.25" customHeight="1" x14ac:dyDescent="0.25">
      <c r="A62" s="138" t="s">
        <v>191</v>
      </c>
      <c r="B62" s="139"/>
      <c r="C62" s="139"/>
      <c r="D62" s="140"/>
    </row>
    <row r="63" spans="1:6" ht="16.5" customHeight="1" x14ac:dyDescent="0.25">
      <c r="A63" s="127" t="s">
        <v>192</v>
      </c>
      <c r="B63" s="128"/>
      <c r="C63" s="128"/>
      <c r="D63" s="129"/>
    </row>
    <row r="64" spans="1:6" ht="16.5" customHeight="1" x14ac:dyDescent="0.25">
      <c r="A64" s="127" t="s">
        <v>193</v>
      </c>
      <c r="B64" s="128"/>
      <c r="C64" s="128"/>
      <c r="D64" s="129"/>
    </row>
    <row r="65" spans="1:4" ht="16.5" customHeight="1" x14ac:dyDescent="0.25">
      <c r="A65" s="127" t="s">
        <v>194</v>
      </c>
      <c r="B65" s="128"/>
      <c r="C65" s="128"/>
      <c r="D65" s="129"/>
    </row>
    <row r="66" spans="1:4" ht="16.5" customHeight="1" x14ac:dyDescent="0.25">
      <c r="A66" s="142" t="s">
        <v>195</v>
      </c>
      <c r="B66" s="143"/>
      <c r="C66" s="143"/>
      <c r="D66" s="144"/>
    </row>
    <row r="67" spans="1:4" x14ac:dyDescent="0.25">
      <c r="A67" s="154"/>
      <c r="B67" s="154"/>
      <c r="C67" s="154"/>
      <c r="D67" s="154"/>
    </row>
    <row r="68" spans="1:4" x14ac:dyDescent="0.25">
      <c r="A68" s="130" t="s">
        <v>74</v>
      </c>
      <c r="B68" s="131"/>
      <c r="C68" s="131"/>
      <c r="D68" s="131"/>
    </row>
    <row r="69" spans="1:4" ht="25.5" customHeight="1" x14ac:dyDescent="0.25">
      <c r="A69" s="142" t="s">
        <v>196</v>
      </c>
      <c r="B69" s="143"/>
      <c r="C69" s="143"/>
      <c r="D69" s="144"/>
    </row>
    <row r="70" spans="1:4" ht="52.5" customHeight="1" x14ac:dyDescent="0.25">
      <c r="A70" s="142" t="s">
        <v>197</v>
      </c>
      <c r="B70" s="143"/>
      <c r="C70" s="143"/>
      <c r="D70" s="144"/>
    </row>
    <row r="71" spans="1:4" ht="65.25" customHeight="1" x14ac:dyDescent="0.25">
      <c r="A71" s="142" t="s">
        <v>198</v>
      </c>
      <c r="B71" s="143"/>
      <c r="C71" s="143"/>
      <c r="D71" s="144"/>
    </row>
    <row r="72" spans="1:4" ht="21" customHeight="1" x14ac:dyDescent="0.25">
      <c r="A72" s="127" t="s">
        <v>199</v>
      </c>
      <c r="B72" s="128"/>
      <c r="C72" s="128"/>
      <c r="D72" s="129"/>
    </row>
    <row r="73" spans="1:4" ht="18" customHeight="1" x14ac:dyDescent="0.25">
      <c r="A73" s="138" t="s">
        <v>200</v>
      </c>
      <c r="B73" s="139"/>
      <c r="C73" s="139"/>
      <c r="D73" s="140"/>
    </row>
    <row r="74" spans="1:4" ht="18" customHeight="1" x14ac:dyDescent="0.25">
      <c r="A74" s="127" t="s">
        <v>201</v>
      </c>
      <c r="B74" s="128"/>
      <c r="C74" s="128"/>
      <c r="D74" s="129"/>
    </row>
    <row r="75" spans="1:4" x14ac:dyDescent="0.25">
      <c r="A75" s="141"/>
      <c r="B75" s="141"/>
      <c r="C75" s="141"/>
      <c r="D75" s="141"/>
    </row>
    <row r="76" spans="1:4" x14ac:dyDescent="0.25">
      <c r="A76" s="130" t="s">
        <v>24</v>
      </c>
      <c r="B76" s="131"/>
      <c r="C76" s="131"/>
      <c r="D76" s="131"/>
    </row>
    <row r="77" spans="1:4" ht="39" customHeight="1" x14ac:dyDescent="0.25">
      <c r="A77" s="142" t="s">
        <v>202</v>
      </c>
      <c r="B77" s="143"/>
      <c r="C77" s="143"/>
      <c r="D77" s="144"/>
    </row>
    <row r="78" spans="1:4" ht="28.5" customHeight="1" x14ac:dyDescent="0.25">
      <c r="A78" s="142" t="s">
        <v>203</v>
      </c>
      <c r="B78" s="143"/>
      <c r="C78" s="143"/>
      <c r="D78" s="144"/>
    </row>
    <row r="79" spans="1:4" x14ac:dyDescent="0.25">
      <c r="A79" s="154"/>
      <c r="B79" s="154"/>
      <c r="C79" s="154"/>
      <c r="D79" s="154"/>
    </row>
    <row r="80" spans="1:4" x14ac:dyDescent="0.25">
      <c r="A80" s="130" t="s">
        <v>30</v>
      </c>
      <c r="B80" s="131"/>
      <c r="C80" s="131"/>
      <c r="D80" s="131"/>
    </row>
    <row r="81" spans="1:4" x14ac:dyDescent="0.25">
      <c r="A81" s="155" t="s">
        <v>204</v>
      </c>
      <c r="B81" s="156"/>
      <c r="C81" s="156"/>
      <c r="D81" s="157"/>
    </row>
    <row r="82" spans="1:4" ht="39" customHeight="1" x14ac:dyDescent="0.25">
      <c r="A82" s="155" t="s">
        <v>205</v>
      </c>
      <c r="B82" s="156"/>
      <c r="C82" s="156"/>
      <c r="D82" s="157"/>
    </row>
    <row r="83" spans="1:4" x14ac:dyDescent="0.25">
      <c r="A83" s="158" t="s">
        <v>206</v>
      </c>
      <c r="B83" s="159"/>
      <c r="C83" s="159"/>
      <c r="D83" s="160"/>
    </row>
    <row r="84" spans="1:4" ht="14.25" customHeight="1" x14ac:dyDescent="0.25">
      <c r="A84" s="158" t="s">
        <v>207</v>
      </c>
      <c r="B84" s="159"/>
      <c r="C84" s="159"/>
      <c r="D84" s="160"/>
    </row>
    <row r="85" spans="1:4" ht="14.25" customHeight="1" x14ac:dyDescent="0.25">
      <c r="A85" s="161" t="s">
        <v>208</v>
      </c>
      <c r="B85" s="162"/>
      <c r="C85" s="162"/>
      <c r="D85" s="163"/>
    </row>
    <row r="86" spans="1:4" ht="15" customHeight="1" x14ac:dyDescent="0.25">
      <c r="A86" s="158" t="s">
        <v>209</v>
      </c>
      <c r="B86" s="159"/>
      <c r="C86" s="159"/>
      <c r="D86" s="160"/>
    </row>
    <row r="87" spans="1:4" ht="16.5" customHeight="1" x14ac:dyDescent="0.25">
      <c r="A87" s="155" t="s">
        <v>195</v>
      </c>
      <c r="B87" s="156"/>
      <c r="C87" s="156"/>
      <c r="D87" s="157"/>
    </row>
    <row r="88" spans="1:4" x14ac:dyDescent="0.25">
      <c r="A88" s="164"/>
      <c r="B88" s="164"/>
      <c r="C88" s="164"/>
      <c r="D88" s="164"/>
    </row>
    <row r="89" spans="1:4" x14ac:dyDescent="0.25">
      <c r="A89" s="164"/>
      <c r="B89" s="164"/>
      <c r="C89" s="164"/>
      <c r="D89" s="164"/>
    </row>
    <row r="90" spans="1:4" x14ac:dyDescent="0.25">
      <c r="A90" s="123" t="s">
        <v>210</v>
      </c>
      <c r="B90" s="124"/>
      <c r="C90" s="124"/>
      <c r="D90" s="124"/>
    </row>
    <row r="91" spans="1:4" ht="36" customHeight="1" x14ac:dyDescent="0.25">
      <c r="A91" s="158" t="s">
        <v>211</v>
      </c>
      <c r="B91" s="159"/>
      <c r="C91" s="159"/>
      <c r="D91" s="160"/>
    </row>
    <row r="92" spans="1:4" x14ac:dyDescent="0.25">
      <c r="A92" s="165" t="s">
        <v>212</v>
      </c>
    </row>
    <row r="93" spans="1:4" x14ac:dyDescent="0.25"/>
    <row r="94" spans="1:4" x14ac:dyDescent="0.25"/>
    <row r="95" spans="1:4" x14ac:dyDescent="0.25"/>
    <row r="96" spans="1:4"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sheetData>
  <mergeCells count="91">
    <mergeCell ref="A89:D89"/>
    <mergeCell ref="A90:D90"/>
    <mergeCell ref="A91:D91"/>
    <mergeCell ref="A88:D88"/>
    <mergeCell ref="A83:D83"/>
    <mergeCell ref="A84:D84"/>
    <mergeCell ref="A85:D85"/>
    <mergeCell ref="A86:D86"/>
    <mergeCell ref="A87:D87"/>
    <mergeCell ref="A78:D78"/>
    <mergeCell ref="A79:D79"/>
    <mergeCell ref="A80:D80"/>
    <mergeCell ref="A81:D81"/>
    <mergeCell ref="A82:D82"/>
    <mergeCell ref="A73:D73"/>
    <mergeCell ref="A74:D74"/>
    <mergeCell ref="A75:D75"/>
    <mergeCell ref="A76:D76"/>
    <mergeCell ref="A77:D77"/>
    <mergeCell ref="A17:D17"/>
    <mergeCell ref="A45:D45"/>
    <mergeCell ref="A47:D47"/>
    <mergeCell ref="A53:D53"/>
    <mergeCell ref="A61:D61"/>
    <mergeCell ref="A59:D59"/>
    <mergeCell ref="A56:D56"/>
    <mergeCell ref="A57:D57"/>
    <mergeCell ref="A58:D58"/>
    <mergeCell ref="A60:D60"/>
    <mergeCell ref="A48:D48"/>
    <mergeCell ref="A49:D49"/>
    <mergeCell ref="A41:D41"/>
    <mergeCell ref="A42:D42"/>
    <mergeCell ref="A43:D43"/>
    <mergeCell ref="A44:D44"/>
    <mergeCell ref="A71:D71"/>
    <mergeCell ref="A72:D72"/>
    <mergeCell ref="A69:D69"/>
    <mergeCell ref="A65:D65"/>
    <mergeCell ref="A66:D66"/>
    <mergeCell ref="A67:D67"/>
    <mergeCell ref="A68:D68"/>
    <mergeCell ref="A70:D70"/>
    <mergeCell ref="A64:D64"/>
    <mergeCell ref="A63:D63"/>
    <mergeCell ref="A62:D62"/>
    <mergeCell ref="A50:D50"/>
    <mergeCell ref="A51:D51"/>
    <mergeCell ref="A52:D52"/>
    <mergeCell ref="A54:D54"/>
    <mergeCell ref="A55:D55"/>
    <mergeCell ref="A46:D46"/>
    <mergeCell ref="A36:D36"/>
    <mergeCell ref="A37:D37"/>
    <mergeCell ref="A38:D38"/>
    <mergeCell ref="A39:D39"/>
    <mergeCell ref="A40:D40"/>
    <mergeCell ref="A35:D35"/>
    <mergeCell ref="A28:D28"/>
    <mergeCell ref="A29:D29"/>
    <mergeCell ref="A23:D23"/>
    <mergeCell ref="A24:D24"/>
    <mergeCell ref="A25:D25"/>
    <mergeCell ref="A26:D26"/>
    <mergeCell ref="A27:D27"/>
    <mergeCell ref="A30:D30"/>
    <mergeCell ref="A31:D31"/>
    <mergeCell ref="A32:D32"/>
    <mergeCell ref="A33:D33"/>
    <mergeCell ref="A34:D34"/>
    <mergeCell ref="A18:D18"/>
    <mergeCell ref="A19:D19"/>
    <mergeCell ref="A21:D21"/>
    <mergeCell ref="A20:D20"/>
    <mergeCell ref="B22:D22"/>
    <mergeCell ref="A12:D12"/>
    <mergeCell ref="A13:D13"/>
    <mergeCell ref="A14:D14"/>
    <mergeCell ref="A15:D15"/>
    <mergeCell ref="A16:D16"/>
    <mergeCell ref="A7:D7"/>
    <mergeCell ref="A8:D8"/>
    <mergeCell ref="A9:D9"/>
    <mergeCell ref="A10:D10"/>
    <mergeCell ref="A11:D11"/>
    <mergeCell ref="A6:D6"/>
    <mergeCell ref="A1:C1"/>
    <mergeCell ref="A3:D3"/>
    <mergeCell ref="A4:D4"/>
    <mergeCell ref="A5:D5"/>
    <mergeCell ref="A2:C2"/>
  </mergeCells>
  <pageMargins left="0.25" right="0.25" top="0.75" bottom="0.75" header="0.3" footer="0.3"/>
  <pageSetup scale="81" orientation="portrait"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FF66"/>
  </sheetPr>
  <dimension ref="A1:G26"/>
  <sheetViews>
    <sheetView tabSelected="1" zoomScale="110" zoomScaleNormal="110" workbookViewId="0">
      <selection activeCell="J4" sqref="J4"/>
    </sheetView>
  </sheetViews>
  <sheetFormatPr defaultColWidth="4.33203125" defaultRowHeight="12" x14ac:dyDescent="0.2"/>
  <cols>
    <col min="1" max="1" width="13.83203125" style="243" customWidth="1"/>
    <col min="2" max="2" width="14.83203125" style="243" customWidth="1"/>
    <col min="3" max="3" width="23.33203125" style="243" customWidth="1"/>
    <col min="4" max="4" width="18.6640625" style="243" customWidth="1"/>
    <col min="5" max="5" width="17.1640625" style="243" customWidth="1"/>
    <col min="6" max="6" width="18.6640625" style="243" customWidth="1"/>
    <col min="7" max="7" width="4.5" style="243" customWidth="1"/>
    <col min="8" max="16384" width="4.33203125" style="243"/>
  </cols>
  <sheetData>
    <row r="1" spans="1:7" ht="12" customHeight="1" x14ac:dyDescent="0.2">
      <c r="A1" s="242" t="s">
        <v>153</v>
      </c>
      <c r="B1" s="242"/>
      <c r="C1" s="242"/>
      <c r="D1" s="242"/>
      <c r="E1" s="242"/>
      <c r="F1" s="242"/>
    </row>
    <row r="2" spans="1:7" ht="12" customHeight="1" x14ac:dyDescent="0.2">
      <c r="A2" s="267" t="s">
        <v>141</v>
      </c>
      <c r="B2" s="267"/>
      <c r="C2" s="267"/>
      <c r="D2" s="267"/>
      <c r="E2" s="267"/>
      <c r="F2" s="267"/>
    </row>
    <row r="3" spans="1:7" ht="18" customHeight="1" x14ac:dyDescent="0.2">
      <c r="A3" s="244" t="s">
        <v>142</v>
      </c>
      <c r="B3" s="244"/>
      <c r="C3" s="244"/>
      <c r="D3" s="244"/>
      <c r="E3" s="244"/>
      <c r="F3" s="244"/>
    </row>
    <row r="4" spans="1:7" ht="40.15" customHeight="1" x14ac:dyDescent="0.2">
      <c r="A4" s="244" t="s">
        <v>267</v>
      </c>
      <c r="B4" s="244"/>
      <c r="C4" s="244"/>
      <c r="D4" s="244"/>
      <c r="E4" s="244"/>
      <c r="F4" s="244"/>
    </row>
    <row r="5" spans="1:7" ht="39" customHeight="1" x14ac:dyDescent="0.2">
      <c r="A5" s="266" t="s">
        <v>145</v>
      </c>
      <c r="B5" s="266"/>
      <c r="C5" s="245"/>
      <c r="D5" s="245"/>
      <c r="E5" s="245"/>
      <c r="F5" s="245"/>
    </row>
    <row r="6" spans="1:7" ht="14.25" customHeight="1" x14ac:dyDescent="0.2">
      <c r="A6" s="266" t="s">
        <v>216</v>
      </c>
      <c r="B6" s="266"/>
      <c r="C6" s="245" t="str">
        <f>'[1]Requested Budget'!E2</f>
        <v>TBD</v>
      </c>
      <c r="D6" s="245"/>
      <c r="E6" s="245"/>
      <c r="F6" s="245"/>
    </row>
    <row r="7" spans="1:7" ht="14.25" customHeight="1" x14ac:dyDescent="0.2">
      <c r="A7" s="266" t="s">
        <v>217</v>
      </c>
      <c r="B7" s="266"/>
      <c r="C7" s="245" t="str">
        <f>'[1]Requested Budget'!C4</f>
        <v>Community Youth Development (CYD)</v>
      </c>
      <c r="D7" s="245"/>
      <c r="E7" s="245"/>
      <c r="F7" s="245"/>
    </row>
    <row r="8" spans="1:7" ht="14.25" customHeight="1" x14ac:dyDescent="0.2">
      <c r="A8" s="266" t="s">
        <v>282</v>
      </c>
      <c r="B8" s="266"/>
      <c r="C8" s="246" t="s">
        <v>283</v>
      </c>
      <c r="D8" s="246"/>
      <c r="E8" s="246"/>
      <c r="F8" s="246"/>
    </row>
    <row r="9" spans="1:7" ht="14.25" customHeight="1" x14ac:dyDescent="0.2">
      <c r="A9" s="247" t="s">
        <v>38</v>
      </c>
      <c r="B9" s="247"/>
      <c r="C9" s="247"/>
      <c r="D9" s="248" t="s">
        <v>268</v>
      </c>
      <c r="E9" s="248" t="s">
        <v>269</v>
      </c>
      <c r="F9" s="248" t="s">
        <v>270</v>
      </c>
    </row>
    <row r="10" spans="1:7" ht="27.75" customHeight="1" x14ac:dyDescent="0.2">
      <c r="A10" s="247"/>
      <c r="B10" s="247"/>
      <c r="C10" s="247"/>
      <c r="D10" s="249" t="s">
        <v>72</v>
      </c>
      <c r="E10" s="249" t="s">
        <v>271</v>
      </c>
      <c r="F10" s="249" t="s">
        <v>272</v>
      </c>
      <c r="G10" s="250"/>
    </row>
    <row r="11" spans="1:7" ht="14.25" customHeight="1" x14ac:dyDescent="0.2">
      <c r="A11" s="251" t="s">
        <v>39</v>
      </c>
      <c r="B11" s="251"/>
      <c r="C11" s="251"/>
      <c r="D11" s="262">
        <v>0</v>
      </c>
      <c r="E11" s="263">
        <v>0</v>
      </c>
      <c r="F11" s="252">
        <f>SUM(D11:E11)</f>
        <v>0</v>
      </c>
    </row>
    <row r="12" spans="1:7" ht="18.75" customHeight="1" x14ac:dyDescent="0.2">
      <c r="A12" s="251" t="s">
        <v>273</v>
      </c>
      <c r="B12" s="251"/>
      <c r="C12" s="251"/>
      <c r="D12" s="262">
        <v>0</v>
      </c>
      <c r="E12" s="263">
        <v>0</v>
      </c>
      <c r="F12" s="252">
        <f>SUM(D12:E12)</f>
        <v>0</v>
      </c>
    </row>
    <row r="13" spans="1:7" ht="14.25" customHeight="1" x14ac:dyDescent="0.2">
      <c r="A13" s="251" t="s">
        <v>274</v>
      </c>
      <c r="B13" s="251"/>
      <c r="C13" s="251"/>
      <c r="D13" s="262">
        <v>0</v>
      </c>
      <c r="E13" s="263">
        <v>0</v>
      </c>
      <c r="F13" s="252">
        <f>SUM(D13:E13)</f>
        <v>0</v>
      </c>
    </row>
    <row r="14" spans="1:7" ht="35.25" customHeight="1" x14ac:dyDescent="0.2">
      <c r="A14" s="251" t="s">
        <v>51</v>
      </c>
      <c r="B14" s="251"/>
      <c r="C14" s="251"/>
      <c r="D14" s="262">
        <v>0</v>
      </c>
      <c r="E14" s="263">
        <v>0</v>
      </c>
      <c r="F14" s="252">
        <f>SUM(D14:E14)</f>
        <v>0</v>
      </c>
    </row>
    <row r="15" spans="1:7" ht="12.75" x14ac:dyDescent="0.2">
      <c r="A15" s="251" t="s">
        <v>73</v>
      </c>
      <c r="B15" s="251"/>
      <c r="C15" s="251"/>
      <c r="D15" s="262">
        <v>0</v>
      </c>
      <c r="E15" s="263">
        <v>0</v>
      </c>
      <c r="F15" s="252">
        <f>SUM(D15:E15)</f>
        <v>0</v>
      </c>
    </row>
    <row r="16" spans="1:7" ht="12.75" x14ac:dyDescent="0.2">
      <c r="A16" s="251" t="s">
        <v>275</v>
      </c>
      <c r="B16" s="251"/>
      <c r="C16" s="251"/>
      <c r="D16" s="262">
        <v>0</v>
      </c>
      <c r="E16" s="263">
        <v>0</v>
      </c>
      <c r="F16" s="252">
        <f>SUM(D16:E16)</f>
        <v>0</v>
      </c>
    </row>
    <row r="17" spans="1:6" ht="12.75" x14ac:dyDescent="0.2">
      <c r="A17" s="251" t="s">
        <v>52</v>
      </c>
      <c r="B17" s="251"/>
      <c r="C17" s="251"/>
      <c r="D17" s="262">
        <v>0</v>
      </c>
      <c r="E17" s="263">
        <v>0</v>
      </c>
      <c r="F17" s="252">
        <f>SUM(D17:E17)</f>
        <v>0</v>
      </c>
    </row>
    <row r="18" spans="1:6" ht="12.75" x14ac:dyDescent="0.2">
      <c r="A18" s="253" t="s">
        <v>276</v>
      </c>
      <c r="B18" s="253"/>
      <c r="C18" s="253"/>
      <c r="D18" s="264">
        <v>0</v>
      </c>
      <c r="E18" s="265">
        <v>0</v>
      </c>
      <c r="F18" s="254">
        <f>SUM(D18:E18)</f>
        <v>0</v>
      </c>
    </row>
    <row r="19" spans="1:6" ht="12.75" x14ac:dyDescent="0.2">
      <c r="A19" s="255" t="s">
        <v>40</v>
      </c>
      <c r="B19" s="255"/>
      <c r="C19" s="255"/>
      <c r="D19" s="256">
        <f>SUM(D11:D18)</f>
        <v>0</v>
      </c>
      <c r="E19" s="256">
        <f>SUM(E11:E18)</f>
        <v>0</v>
      </c>
      <c r="F19" s="256">
        <f>SUM(F11:F18)</f>
        <v>0</v>
      </c>
    </row>
    <row r="21" spans="1:6" hidden="1" x14ac:dyDescent="0.2">
      <c r="D21" s="257" t="e">
        <f>D19/F19</f>
        <v>#DIV/0!</v>
      </c>
      <c r="E21" s="257" t="e">
        <f>E19/F19</f>
        <v>#DIV/0!</v>
      </c>
      <c r="F21" s="258" t="e">
        <f>D21+E21</f>
        <v>#DIV/0!</v>
      </c>
    </row>
    <row r="23" spans="1:6" x14ac:dyDescent="0.2">
      <c r="C23" s="259" t="s">
        <v>277</v>
      </c>
      <c r="D23" s="260"/>
      <c r="E23" s="261"/>
    </row>
    <row r="24" spans="1:6" ht="24" customHeight="1" x14ac:dyDescent="0.2">
      <c r="C24" s="259" t="s">
        <v>278</v>
      </c>
      <c r="D24" s="260"/>
      <c r="E24" s="261"/>
    </row>
    <row r="25" spans="1:6" x14ac:dyDescent="0.2">
      <c r="C25" s="259" t="s">
        <v>140</v>
      </c>
      <c r="D25" s="260"/>
      <c r="E25" s="261"/>
    </row>
    <row r="26" spans="1:6" ht="24" customHeight="1" x14ac:dyDescent="0.2">
      <c r="C26" s="259" t="s">
        <v>279</v>
      </c>
      <c r="D26" s="260"/>
      <c r="E26" s="261"/>
    </row>
  </sheetData>
  <mergeCells count="26">
    <mergeCell ref="D26:E26"/>
    <mergeCell ref="A19:C19"/>
    <mergeCell ref="D23:E23"/>
    <mergeCell ref="D24:E24"/>
    <mergeCell ref="D25:E25"/>
    <mergeCell ref="A15:C15"/>
    <mergeCell ref="A16:C16"/>
    <mergeCell ref="A17:C17"/>
    <mergeCell ref="A18:C18"/>
    <mergeCell ref="C8:F8"/>
    <mergeCell ref="A9:C10"/>
    <mergeCell ref="A11:C11"/>
    <mergeCell ref="A12:C12"/>
    <mergeCell ref="A13:C13"/>
    <mergeCell ref="C6:F6"/>
    <mergeCell ref="A7:B7"/>
    <mergeCell ref="C7:F7"/>
    <mergeCell ref="A1:F1"/>
    <mergeCell ref="A2:F2"/>
    <mergeCell ref="A3:F3"/>
    <mergeCell ref="A4:F4"/>
    <mergeCell ref="C5:F5"/>
    <mergeCell ref="A5:B5"/>
    <mergeCell ref="A6:B6"/>
    <mergeCell ref="A8:B8"/>
    <mergeCell ref="A14:C14"/>
  </mergeCells>
  <printOptions horizontalCentered="1"/>
  <pageMargins left="0.2" right="0.2" top="0.75" bottom="0.75" header="0.3" footer="0.3"/>
  <pageSetup scale="10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pageSetUpPr fitToPage="1"/>
  </sheetPr>
  <dimension ref="A1:W333"/>
  <sheetViews>
    <sheetView topLeftCell="A109" zoomScale="90" zoomScaleNormal="90" workbookViewId="0">
      <selection activeCell="A115" sqref="A115"/>
    </sheetView>
  </sheetViews>
  <sheetFormatPr defaultColWidth="0" defaultRowHeight="0" zeroHeight="1" x14ac:dyDescent="0.2"/>
  <cols>
    <col min="1" max="1" width="52.6640625" style="1" customWidth="1"/>
    <col min="2" max="2" width="21.83203125" style="2" customWidth="1"/>
    <col min="3" max="3" width="88.83203125" style="240" customWidth="1"/>
    <col min="4" max="4" width="21.83203125" style="26" customWidth="1"/>
    <col min="5" max="5" width="48.83203125" style="240" customWidth="1"/>
    <col min="6" max="6" width="1.83203125" style="1" customWidth="1"/>
    <col min="7" max="7" width="19.6640625" style="1" customWidth="1"/>
    <col min="8" max="11" width="13.83203125" style="1" customWidth="1"/>
    <col min="12" max="12" width="13.83203125" style="169" customWidth="1"/>
    <col min="13" max="23" width="0" style="241" hidden="1"/>
    <col min="24" max="16384" width="9.33203125" style="241" hidden="1"/>
  </cols>
  <sheetData>
    <row r="1" spans="1:12" s="1" customFormat="1" ht="27" customHeight="1" x14ac:dyDescent="0.2">
      <c r="A1" s="166" t="s">
        <v>215</v>
      </c>
      <c r="B1" s="167" t="s">
        <v>153</v>
      </c>
      <c r="C1" s="168"/>
      <c r="D1" s="85"/>
      <c r="E1" s="85"/>
      <c r="G1" s="5"/>
      <c r="I1" s="6"/>
      <c r="L1" s="169"/>
    </row>
    <row r="2" spans="1:12" s="1" customFormat="1" ht="18" customHeight="1" x14ac:dyDescent="0.2">
      <c r="B2" s="31" t="s">
        <v>280</v>
      </c>
      <c r="C2" s="170"/>
      <c r="D2" s="31" t="s">
        <v>144</v>
      </c>
      <c r="E2" s="171"/>
      <c r="F2" s="4"/>
      <c r="G2" s="5"/>
      <c r="I2" s="6"/>
      <c r="L2" s="169"/>
    </row>
    <row r="3" spans="1:12" s="1" customFormat="1" ht="18" customHeight="1" x14ac:dyDescent="0.2">
      <c r="B3" s="31" t="s">
        <v>217</v>
      </c>
      <c r="C3" s="171" t="s">
        <v>142</v>
      </c>
      <c r="D3" s="31" t="s">
        <v>143</v>
      </c>
      <c r="E3" s="172"/>
      <c r="F3" s="7"/>
      <c r="G3" s="5"/>
      <c r="I3" s="8"/>
      <c r="L3" s="169"/>
    </row>
    <row r="4" spans="1:12" s="1" customFormat="1" ht="18" customHeight="1" x14ac:dyDescent="0.2">
      <c r="A4" s="46"/>
      <c r="B4" s="47" t="s">
        <v>281</v>
      </c>
      <c r="C4" s="173">
        <f>SUM(B35,B54,B70,B79,B99,B109,B154)</f>
        <v>0</v>
      </c>
      <c r="D4" s="174"/>
      <c r="E4" s="175"/>
      <c r="F4" s="7"/>
      <c r="G4" s="5"/>
      <c r="I4" s="6"/>
      <c r="L4" s="169"/>
    </row>
    <row r="5" spans="1:12" s="1" customFormat="1" ht="18" customHeight="1" x14ac:dyDescent="0.2">
      <c r="A5" s="46"/>
      <c r="B5" s="47" t="s">
        <v>218</v>
      </c>
      <c r="C5" s="173">
        <f>SUM(D35,D54,D70,D79,D99,D109,D154)</f>
        <v>0</v>
      </c>
      <c r="D5" s="174"/>
      <c r="E5" s="175"/>
      <c r="F5" s="7"/>
      <c r="G5" s="5"/>
      <c r="I5" s="8"/>
      <c r="L5" s="169"/>
    </row>
    <row r="6" spans="1:12" s="1" customFormat="1" ht="18" customHeight="1" x14ac:dyDescent="0.2">
      <c r="A6" s="46"/>
      <c r="B6" s="49" t="s">
        <v>219</v>
      </c>
      <c r="C6" s="176" t="s">
        <v>220</v>
      </c>
      <c r="D6" s="177"/>
      <c r="E6" s="175" t="s">
        <v>0</v>
      </c>
      <c r="F6" s="7"/>
      <c r="G6" s="5"/>
      <c r="I6" s="8"/>
      <c r="L6" s="169"/>
    </row>
    <row r="7" spans="1:12" s="1" customFormat="1" ht="18" customHeight="1" x14ac:dyDescent="0.2">
      <c r="B7" s="31"/>
      <c r="C7" s="178"/>
      <c r="D7" s="177"/>
      <c r="E7" s="175"/>
      <c r="F7" s="179"/>
      <c r="G7" s="180"/>
      <c r="I7" s="181"/>
      <c r="L7" s="169"/>
    </row>
    <row r="8" spans="1:12" s="1" customFormat="1" ht="18" hidden="1" customHeight="1" x14ac:dyDescent="0.2">
      <c r="B8" s="31"/>
      <c r="C8" s="178"/>
      <c r="D8" s="177"/>
      <c r="E8" s="175"/>
      <c r="F8" s="179"/>
      <c r="G8" s="180"/>
      <c r="I8" s="181"/>
      <c r="L8" s="169"/>
    </row>
    <row r="9" spans="1:12" s="1" customFormat="1" ht="18" hidden="1" customHeight="1" x14ac:dyDescent="0.2">
      <c r="B9" s="31"/>
      <c r="C9" s="178"/>
      <c r="D9" s="177"/>
      <c r="E9" s="175"/>
      <c r="F9" s="179"/>
      <c r="G9" s="180"/>
      <c r="I9" s="181"/>
      <c r="L9" s="169"/>
    </row>
    <row r="10" spans="1:12" s="1" customFormat="1" ht="18" hidden="1" customHeight="1" x14ac:dyDescent="0.2">
      <c r="B10" s="31"/>
      <c r="C10" s="178"/>
      <c r="D10" s="177"/>
      <c r="E10" s="175"/>
      <c r="F10" s="179"/>
      <c r="G10" s="180"/>
      <c r="I10" s="181"/>
      <c r="L10" s="169"/>
    </row>
    <row r="11" spans="1:12" s="1" customFormat="1" ht="18" hidden="1" customHeight="1" x14ac:dyDescent="0.2">
      <c r="B11" s="31"/>
      <c r="C11" s="178"/>
      <c r="D11" s="177"/>
      <c r="E11" s="175"/>
      <c r="F11" s="179"/>
      <c r="G11" s="180"/>
      <c r="I11" s="181"/>
      <c r="L11" s="169"/>
    </row>
    <row r="12" spans="1:12" s="1" customFormat="1" ht="18" hidden="1" customHeight="1" x14ac:dyDescent="0.2">
      <c r="B12" s="31"/>
      <c r="C12" s="178"/>
      <c r="D12" s="177"/>
      <c r="E12" s="175"/>
      <c r="F12" s="179"/>
      <c r="G12" s="180"/>
      <c r="I12" s="181"/>
      <c r="L12" s="169"/>
    </row>
    <row r="13" spans="1:12" s="1" customFormat="1" ht="18" hidden="1" customHeight="1" x14ac:dyDescent="0.2">
      <c r="B13" s="31"/>
      <c r="C13" s="178"/>
      <c r="D13" s="177"/>
      <c r="E13" s="175"/>
      <c r="F13" s="179"/>
      <c r="G13" s="180"/>
      <c r="I13" s="181"/>
      <c r="L13" s="169"/>
    </row>
    <row r="14" spans="1:12" s="1" customFormat="1" ht="18" hidden="1" customHeight="1" x14ac:dyDescent="0.2">
      <c r="B14" s="31"/>
      <c r="C14" s="178"/>
      <c r="D14" s="177"/>
      <c r="E14" s="175"/>
      <c r="F14" s="179"/>
      <c r="G14" s="180"/>
      <c r="I14" s="181"/>
      <c r="L14" s="169"/>
    </row>
    <row r="15" spans="1:12" s="1" customFormat="1" ht="18" hidden="1" customHeight="1" x14ac:dyDescent="0.2">
      <c r="B15" s="31"/>
      <c r="C15" s="178"/>
      <c r="D15" s="177"/>
      <c r="E15" s="175"/>
      <c r="F15" s="179"/>
      <c r="G15" s="180"/>
      <c r="I15" s="181"/>
      <c r="L15" s="169"/>
    </row>
    <row r="16" spans="1:12" s="1" customFormat="1" ht="18" hidden="1" customHeight="1" x14ac:dyDescent="0.2">
      <c r="B16" s="31"/>
      <c r="C16" s="178"/>
      <c r="D16" s="177"/>
      <c r="E16" s="175"/>
      <c r="F16" s="179"/>
      <c r="G16" s="180"/>
      <c r="I16" s="181"/>
      <c r="L16" s="169"/>
    </row>
    <row r="17" spans="1:12" s="1" customFormat="1" ht="18" hidden="1" customHeight="1" x14ac:dyDescent="0.2">
      <c r="B17" s="31"/>
      <c r="C17" s="178"/>
      <c r="D17" s="177"/>
      <c r="E17" s="175"/>
      <c r="F17" s="179"/>
      <c r="G17" s="180"/>
      <c r="I17" s="181"/>
      <c r="L17" s="169"/>
    </row>
    <row r="18" spans="1:12" s="1" customFormat="1" ht="15" x14ac:dyDescent="0.2">
      <c r="C18" s="169" t="s">
        <v>0</v>
      </c>
      <c r="E18" s="169" t="s">
        <v>0</v>
      </c>
      <c r="G18" s="182" t="s">
        <v>43</v>
      </c>
      <c r="H18" s="182"/>
      <c r="I18" s="182"/>
      <c r="J18" s="182"/>
      <c r="K18" s="182"/>
      <c r="L18" s="183"/>
    </row>
    <row r="19" spans="1:12" s="1" customFormat="1" ht="50.1" customHeight="1" x14ac:dyDescent="0.2">
      <c r="A19" s="184" t="s">
        <v>71</v>
      </c>
      <c r="B19" s="185" t="s">
        <v>139</v>
      </c>
      <c r="C19" s="185" t="s">
        <v>222</v>
      </c>
      <c r="D19" s="186" t="s">
        <v>223</v>
      </c>
      <c r="E19" s="186" t="s">
        <v>224</v>
      </c>
      <c r="G19" s="187" t="s">
        <v>36</v>
      </c>
      <c r="H19" s="187" t="s">
        <v>35</v>
      </c>
      <c r="I19" s="188" t="s">
        <v>225</v>
      </c>
      <c r="J19" s="189" t="s">
        <v>226</v>
      </c>
      <c r="K19" s="190" t="s">
        <v>227</v>
      </c>
      <c r="L19" s="190" t="s">
        <v>152</v>
      </c>
    </row>
    <row r="20" spans="1:12" s="24" customFormat="1" ht="105" customHeight="1" x14ac:dyDescent="0.2">
      <c r="A20" s="191" t="s">
        <v>265</v>
      </c>
      <c r="B20" s="192" t="str">
        <f t="shared" ref="B20:B33" si="0">IF(K20=0,"0",ROUND((G20/12)*H20*I20*K20,2))</f>
        <v>0</v>
      </c>
      <c r="C20" s="44"/>
      <c r="D20" s="192" t="str">
        <f t="shared" ref="D20:D21" si="1">IF(K20=0,"0",ROUND((G20/12)*H20*J20*K20,2))</f>
        <v>0</v>
      </c>
      <c r="E20" s="44"/>
      <c r="G20" s="193">
        <v>0</v>
      </c>
      <c r="H20" s="194">
        <v>0</v>
      </c>
      <c r="I20" s="195">
        <v>0</v>
      </c>
      <c r="J20" s="195">
        <v>0</v>
      </c>
      <c r="K20" s="196">
        <v>0</v>
      </c>
      <c r="L20" s="197"/>
    </row>
    <row r="21" spans="1:12" s="24" customFormat="1" ht="105" customHeight="1" x14ac:dyDescent="0.2">
      <c r="A21" s="191" t="s">
        <v>266</v>
      </c>
      <c r="B21" s="192" t="str">
        <f t="shared" si="0"/>
        <v>0</v>
      </c>
      <c r="C21" s="44"/>
      <c r="D21" s="192" t="str">
        <f t="shared" si="1"/>
        <v>0</v>
      </c>
      <c r="E21" s="44"/>
      <c r="G21" s="193">
        <v>0</v>
      </c>
      <c r="H21" s="194">
        <v>0</v>
      </c>
      <c r="I21" s="195">
        <v>0</v>
      </c>
      <c r="J21" s="195">
        <v>0</v>
      </c>
      <c r="K21" s="196">
        <v>0</v>
      </c>
      <c r="L21" s="197"/>
    </row>
    <row r="22" spans="1:12" s="24" customFormat="1" ht="105" customHeight="1" x14ac:dyDescent="0.2">
      <c r="A22" s="191" t="s">
        <v>230</v>
      </c>
      <c r="B22" s="192" t="str">
        <f t="shared" si="0"/>
        <v>0</v>
      </c>
      <c r="C22" s="44"/>
      <c r="D22" s="192" t="str">
        <f t="shared" ref="D22:D33" si="2">IF(K22=0,"0",ROUND((G22/12)*H22*J22*K22,2))</f>
        <v>0</v>
      </c>
      <c r="E22" s="44"/>
      <c r="G22" s="193">
        <v>0</v>
      </c>
      <c r="H22" s="194">
        <v>0</v>
      </c>
      <c r="I22" s="195">
        <v>0</v>
      </c>
      <c r="J22" s="195">
        <v>0</v>
      </c>
      <c r="K22" s="196">
        <v>0</v>
      </c>
      <c r="L22" s="197"/>
    </row>
    <row r="23" spans="1:12" s="24" customFormat="1" ht="105" customHeight="1" x14ac:dyDescent="0.2">
      <c r="A23" s="191" t="s">
        <v>231</v>
      </c>
      <c r="B23" s="192" t="str">
        <f t="shared" si="0"/>
        <v>0</v>
      </c>
      <c r="C23" s="44" t="s">
        <v>0</v>
      </c>
      <c r="D23" s="192" t="str">
        <f t="shared" si="2"/>
        <v>0</v>
      </c>
      <c r="E23" s="44"/>
      <c r="G23" s="193">
        <v>0</v>
      </c>
      <c r="H23" s="194">
        <v>0</v>
      </c>
      <c r="I23" s="195">
        <v>0</v>
      </c>
      <c r="J23" s="195">
        <v>0</v>
      </c>
      <c r="K23" s="196">
        <v>0</v>
      </c>
      <c r="L23" s="197"/>
    </row>
    <row r="24" spans="1:12" s="24" customFormat="1" ht="105" customHeight="1" x14ac:dyDescent="0.2">
      <c r="A24" s="191" t="s">
        <v>232</v>
      </c>
      <c r="B24" s="192" t="str">
        <f t="shared" si="0"/>
        <v>0</v>
      </c>
      <c r="C24" s="44" t="s">
        <v>0</v>
      </c>
      <c r="D24" s="192" t="str">
        <f t="shared" si="2"/>
        <v>0</v>
      </c>
      <c r="E24" s="44"/>
      <c r="G24" s="193">
        <v>0</v>
      </c>
      <c r="H24" s="194">
        <v>0</v>
      </c>
      <c r="I24" s="195">
        <v>0</v>
      </c>
      <c r="J24" s="195">
        <v>0</v>
      </c>
      <c r="K24" s="196">
        <v>0</v>
      </c>
      <c r="L24" s="197"/>
    </row>
    <row r="25" spans="1:12" s="24" customFormat="1" ht="105" customHeight="1" x14ac:dyDescent="0.2">
      <c r="A25" s="191" t="s">
        <v>233</v>
      </c>
      <c r="B25" s="192" t="str">
        <f t="shared" si="0"/>
        <v>0</v>
      </c>
      <c r="C25" s="44" t="s">
        <v>0</v>
      </c>
      <c r="D25" s="192" t="str">
        <f t="shared" si="2"/>
        <v>0</v>
      </c>
      <c r="E25" s="44"/>
      <c r="G25" s="193">
        <v>0</v>
      </c>
      <c r="H25" s="194">
        <v>0</v>
      </c>
      <c r="I25" s="195">
        <v>0</v>
      </c>
      <c r="J25" s="195">
        <v>0</v>
      </c>
      <c r="K25" s="196">
        <v>0</v>
      </c>
      <c r="L25" s="197"/>
    </row>
    <row r="26" spans="1:12" s="24" customFormat="1" ht="105" customHeight="1" x14ac:dyDescent="0.2">
      <c r="A26" s="191" t="s">
        <v>234</v>
      </c>
      <c r="B26" s="192" t="str">
        <f t="shared" si="0"/>
        <v>0</v>
      </c>
      <c r="C26" s="44" t="s">
        <v>0</v>
      </c>
      <c r="D26" s="192" t="str">
        <f t="shared" si="2"/>
        <v>0</v>
      </c>
      <c r="E26" s="44"/>
      <c r="G26" s="193">
        <v>0</v>
      </c>
      <c r="H26" s="194">
        <v>0</v>
      </c>
      <c r="I26" s="195">
        <v>0</v>
      </c>
      <c r="J26" s="195">
        <v>0</v>
      </c>
      <c r="K26" s="196">
        <v>0</v>
      </c>
      <c r="L26" s="197"/>
    </row>
    <row r="27" spans="1:12" s="24" customFormat="1" ht="105" customHeight="1" x14ac:dyDescent="0.2">
      <c r="A27" s="191" t="s">
        <v>235</v>
      </c>
      <c r="B27" s="192" t="str">
        <f t="shared" si="0"/>
        <v>0</v>
      </c>
      <c r="C27" s="44" t="s">
        <v>0</v>
      </c>
      <c r="D27" s="192" t="str">
        <f t="shared" si="2"/>
        <v>0</v>
      </c>
      <c r="E27" s="44"/>
      <c r="G27" s="193">
        <v>0</v>
      </c>
      <c r="H27" s="194">
        <v>0</v>
      </c>
      <c r="I27" s="195">
        <v>0</v>
      </c>
      <c r="J27" s="195">
        <v>0</v>
      </c>
      <c r="K27" s="196">
        <v>0</v>
      </c>
      <c r="L27" s="197"/>
    </row>
    <row r="28" spans="1:12" s="24" customFormat="1" ht="105" customHeight="1" x14ac:dyDescent="0.2">
      <c r="A28" s="191" t="s">
        <v>236</v>
      </c>
      <c r="B28" s="192" t="str">
        <f t="shared" si="0"/>
        <v>0</v>
      </c>
      <c r="C28" s="44" t="s">
        <v>0</v>
      </c>
      <c r="D28" s="192" t="str">
        <f t="shared" si="2"/>
        <v>0</v>
      </c>
      <c r="E28" s="44"/>
      <c r="G28" s="193">
        <v>0</v>
      </c>
      <c r="H28" s="194">
        <v>0</v>
      </c>
      <c r="I28" s="195">
        <v>0</v>
      </c>
      <c r="J28" s="195">
        <v>0</v>
      </c>
      <c r="K28" s="196">
        <v>0</v>
      </c>
      <c r="L28" s="197"/>
    </row>
    <row r="29" spans="1:12" s="24" customFormat="1" ht="105" customHeight="1" x14ac:dyDescent="0.2">
      <c r="A29" s="191" t="s">
        <v>237</v>
      </c>
      <c r="B29" s="192" t="str">
        <f t="shared" si="0"/>
        <v>0</v>
      </c>
      <c r="C29" s="44" t="s">
        <v>0</v>
      </c>
      <c r="D29" s="192" t="str">
        <f t="shared" si="2"/>
        <v>0</v>
      </c>
      <c r="E29" s="44"/>
      <c r="G29" s="193">
        <v>0</v>
      </c>
      <c r="H29" s="194">
        <v>0</v>
      </c>
      <c r="I29" s="195">
        <v>0</v>
      </c>
      <c r="J29" s="195">
        <v>0</v>
      </c>
      <c r="K29" s="196">
        <v>0</v>
      </c>
      <c r="L29" s="197"/>
    </row>
    <row r="30" spans="1:12" s="24" customFormat="1" ht="105" customHeight="1" x14ac:dyDescent="0.2">
      <c r="A30" s="191" t="s">
        <v>238</v>
      </c>
      <c r="B30" s="192" t="str">
        <f t="shared" si="0"/>
        <v>0</v>
      </c>
      <c r="C30" s="44" t="s">
        <v>0</v>
      </c>
      <c r="D30" s="192" t="str">
        <f t="shared" si="2"/>
        <v>0</v>
      </c>
      <c r="E30" s="44"/>
      <c r="G30" s="193">
        <v>0</v>
      </c>
      <c r="H30" s="194">
        <v>0</v>
      </c>
      <c r="I30" s="195">
        <v>0</v>
      </c>
      <c r="J30" s="195">
        <v>0</v>
      </c>
      <c r="K30" s="196">
        <v>0</v>
      </c>
      <c r="L30" s="197"/>
    </row>
    <row r="31" spans="1:12" s="24" customFormat="1" ht="105" customHeight="1" x14ac:dyDescent="0.2">
      <c r="A31" s="191" t="s">
        <v>239</v>
      </c>
      <c r="B31" s="192" t="str">
        <f t="shared" si="0"/>
        <v>0</v>
      </c>
      <c r="C31" s="44" t="s">
        <v>0</v>
      </c>
      <c r="D31" s="192" t="str">
        <f t="shared" si="2"/>
        <v>0</v>
      </c>
      <c r="E31" s="44"/>
      <c r="G31" s="193">
        <v>0</v>
      </c>
      <c r="H31" s="194">
        <v>0</v>
      </c>
      <c r="I31" s="195">
        <v>0</v>
      </c>
      <c r="J31" s="195">
        <v>0</v>
      </c>
      <c r="K31" s="196">
        <v>0</v>
      </c>
      <c r="L31" s="197"/>
    </row>
    <row r="32" spans="1:12" s="24" customFormat="1" ht="105" customHeight="1" x14ac:dyDescent="0.2">
      <c r="A32" s="191" t="s">
        <v>240</v>
      </c>
      <c r="B32" s="192" t="str">
        <f t="shared" si="0"/>
        <v>0</v>
      </c>
      <c r="C32" s="44" t="s">
        <v>0</v>
      </c>
      <c r="D32" s="192" t="str">
        <f t="shared" si="2"/>
        <v>0</v>
      </c>
      <c r="E32" s="44"/>
      <c r="G32" s="193">
        <v>0</v>
      </c>
      <c r="H32" s="194">
        <v>0</v>
      </c>
      <c r="I32" s="195">
        <v>0</v>
      </c>
      <c r="J32" s="195">
        <v>0</v>
      </c>
      <c r="K32" s="196">
        <v>0</v>
      </c>
      <c r="L32" s="197"/>
    </row>
    <row r="33" spans="1:12" s="24" customFormat="1" ht="105" customHeight="1" x14ac:dyDescent="0.2">
      <c r="A33" s="191" t="s">
        <v>241</v>
      </c>
      <c r="B33" s="192" t="str">
        <f t="shared" si="0"/>
        <v>0</v>
      </c>
      <c r="C33" s="44" t="s">
        <v>0</v>
      </c>
      <c r="D33" s="192" t="str">
        <f t="shared" si="2"/>
        <v>0</v>
      </c>
      <c r="E33" s="44"/>
      <c r="G33" s="193">
        <v>0</v>
      </c>
      <c r="H33" s="194">
        <v>0</v>
      </c>
      <c r="I33" s="195">
        <v>0</v>
      </c>
      <c r="J33" s="195">
        <v>0</v>
      </c>
      <c r="K33" s="196">
        <v>0</v>
      </c>
      <c r="L33" s="197"/>
    </row>
    <row r="34" spans="1:12" s="24" customFormat="1" ht="105" customHeight="1" x14ac:dyDescent="0.2">
      <c r="A34" s="191" t="s">
        <v>242</v>
      </c>
      <c r="B34" s="192" t="str">
        <f t="shared" ref="B34" si="3">IF(K34=0,"0",ROUND((G34/12)*H34*I34*K34,2))</f>
        <v>0</v>
      </c>
      <c r="C34" s="44" t="s">
        <v>0</v>
      </c>
      <c r="D34" s="192" t="str">
        <f t="shared" ref="D34" si="4">IF(K34=0,"0",ROUND((G34/12)*H34*J34*K34,2))</f>
        <v>0</v>
      </c>
      <c r="E34" s="44"/>
      <c r="G34" s="193">
        <v>0</v>
      </c>
      <c r="H34" s="194">
        <v>0</v>
      </c>
      <c r="I34" s="195">
        <v>0</v>
      </c>
      <c r="J34" s="195">
        <v>0</v>
      </c>
      <c r="K34" s="196">
        <v>0</v>
      </c>
      <c r="L34" s="197"/>
    </row>
    <row r="35" spans="1:12" s="1" customFormat="1" ht="20.100000000000001" customHeight="1" x14ac:dyDescent="0.2">
      <c r="A35" s="12" t="s">
        <v>243</v>
      </c>
      <c r="B35" s="198">
        <f>ROUND(SUM(B20:B34),2)</f>
        <v>0</v>
      </c>
      <c r="C35" s="169"/>
      <c r="D35" s="198">
        <f>SUM(D20:D34)</f>
        <v>0</v>
      </c>
      <c r="E35" s="169"/>
      <c r="G35" s="198">
        <f>SUM(G20:G34)</f>
        <v>0</v>
      </c>
      <c r="H35" s="199"/>
      <c r="I35" s="199"/>
      <c r="J35" s="199"/>
      <c r="K35" s="199"/>
      <c r="L35" s="169"/>
    </row>
    <row r="36" spans="1:12" s="1" customFormat="1" ht="20.100000000000001" customHeight="1" x14ac:dyDescent="0.2">
      <c r="A36" s="200"/>
      <c r="B36" s="201"/>
      <c r="C36" s="169"/>
      <c r="D36" s="201"/>
      <c r="E36" s="169"/>
      <c r="G36" s="201"/>
      <c r="H36" s="199"/>
      <c r="I36" s="199"/>
      <c r="J36" s="199"/>
      <c r="K36" s="199"/>
      <c r="L36" s="169"/>
    </row>
    <row r="37" spans="1:12" s="1" customFormat="1" ht="15" hidden="1" customHeight="1" x14ac:dyDescent="0.2">
      <c r="C37" s="169"/>
      <c r="E37" s="169"/>
      <c r="G37" s="199"/>
      <c r="H37" s="199"/>
      <c r="I37" s="199"/>
      <c r="J37" s="199"/>
      <c r="K37" s="199"/>
      <c r="L37" s="169"/>
    </row>
    <row r="38" spans="1:12" s="1" customFormat="1" ht="50.1" customHeight="1" x14ac:dyDescent="0.2">
      <c r="A38" s="202" t="s">
        <v>5</v>
      </c>
      <c r="B38" s="203" t="s">
        <v>139</v>
      </c>
      <c r="C38" s="203" t="s">
        <v>222</v>
      </c>
      <c r="D38" s="204" t="s">
        <v>223</v>
      </c>
      <c r="E38" s="204" t="s">
        <v>224</v>
      </c>
      <c r="G38" s="205" t="s">
        <v>33</v>
      </c>
      <c r="H38" s="205" t="s">
        <v>35</v>
      </c>
      <c r="I38" s="206" t="s">
        <v>244</v>
      </c>
      <c r="J38" s="207" t="s">
        <v>245</v>
      </c>
      <c r="K38" s="208" t="s">
        <v>227</v>
      </c>
      <c r="L38" s="208" t="s">
        <v>65</v>
      </c>
    </row>
    <row r="39" spans="1:12" s="1" customFormat="1" ht="90" customHeight="1" x14ac:dyDescent="0.2">
      <c r="A39" s="17" t="str">
        <f>A20</f>
        <v>1</v>
      </c>
      <c r="B39" s="209" t="str">
        <f t="shared" ref="B39:B52" si="5">IF(K39=0,"0",ROUND((G39/12)*H39*I39*K39,2))</f>
        <v>0</v>
      </c>
      <c r="C39" s="44"/>
      <c r="D39" s="192" t="str">
        <f>IF(K39=0,"0",ROUND((G39/12)*H39*J39*K39,2))</f>
        <v>0</v>
      </c>
      <c r="E39" s="44"/>
      <c r="G39" s="210">
        <f>G20*L39</f>
        <v>0</v>
      </c>
      <c r="H39" s="211">
        <f>H20</f>
        <v>0</v>
      </c>
      <c r="I39" s="212">
        <f>I20</f>
        <v>0</v>
      </c>
      <c r="J39" s="212">
        <f>J20</f>
        <v>0</v>
      </c>
      <c r="K39" s="213">
        <f>K20</f>
        <v>0</v>
      </c>
      <c r="L39" s="214">
        <v>0.38679999999999998</v>
      </c>
    </row>
    <row r="40" spans="1:12" s="1" customFormat="1" ht="90" customHeight="1" x14ac:dyDescent="0.2">
      <c r="A40" s="17" t="str">
        <f>A21</f>
        <v>2</v>
      </c>
      <c r="B40" s="209" t="str">
        <f t="shared" si="5"/>
        <v>0</v>
      </c>
      <c r="C40" s="44"/>
      <c r="D40" s="192" t="str">
        <f t="shared" ref="D40:D52" si="6">IF(K40=0,"0",ROUND((G40/12)*H40*J40*K40,2))</f>
        <v>0</v>
      </c>
      <c r="E40" s="44"/>
      <c r="G40" s="210">
        <f>G21*L40</f>
        <v>0</v>
      </c>
      <c r="H40" s="211">
        <f>H21</f>
        <v>0</v>
      </c>
      <c r="I40" s="212">
        <f>I21</f>
        <v>0</v>
      </c>
      <c r="J40" s="212">
        <f>J21</f>
        <v>0</v>
      </c>
      <c r="K40" s="213">
        <f>K21</f>
        <v>0</v>
      </c>
      <c r="L40" s="214">
        <v>0.38679999999999998</v>
      </c>
    </row>
    <row r="41" spans="1:12" s="1" customFormat="1" ht="90" customHeight="1" x14ac:dyDescent="0.2">
      <c r="A41" s="17" t="str">
        <f>A22</f>
        <v>3</v>
      </c>
      <c r="B41" s="209" t="str">
        <f t="shared" si="5"/>
        <v>0</v>
      </c>
      <c r="C41" s="44"/>
      <c r="D41" s="192" t="str">
        <f t="shared" si="6"/>
        <v>0</v>
      </c>
      <c r="E41" s="44"/>
      <c r="G41" s="210">
        <f>G22*L41</f>
        <v>0</v>
      </c>
      <c r="H41" s="211">
        <f>H22</f>
        <v>0</v>
      </c>
      <c r="I41" s="212">
        <f>I22</f>
        <v>0</v>
      </c>
      <c r="J41" s="212">
        <f>J22</f>
        <v>0</v>
      </c>
      <c r="K41" s="213">
        <f>K22</f>
        <v>0</v>
      </c>
      <c r="L41" s="214">
        <v>0</v>
      </c>
    </row>
    <row r="42" spans="1:12" s="1" customFormat="1" ht="90" customHeight="1" x14ac:dyDescent="0.2">
      <c r="A42" s="17" t="str">
        <f>A23</f>
        <v>4</v>
      </c>
      <c r="B42" s="209" t="str">
        <f t="shared" si="5"/>
        <v>0</v>
      </c>
      <c r="C42" s="44"/>
      <c r="D42" s="192" t="str">
        <f t="shared" si="6"/>
        <v>0</v>
      </c>
      <c r="E42" s="44"/>
      <c r="G42" s="210">
        <f>G23*L42</f>
        <v>0</v>
      </c>
      <c r="H42" s="211">
        <f>H23</f>
        <v>0</v>
      </c>
      <c r="I42" s="212">
        <f>I23</f>
        <v>0</v>
      </c>
      <c r="J42" s="212">
        <f>J23</f>
        <v>0</v>
      </c>
      <c r="K42" s="213">
        <f>K23</f>
        <v>0</v>
      </c>
      <c r="L42" s="214">
        <v>0</v>
      </c>
    </row>
    <row r="43" spans="1:12" s="1" customFormat="1" ht="90" customHeight="1" x14ac:dyDescent="0.2">
      <c r="A43" s="17" t="str">
        <f>A24</f>
        <v>5</v>
      </c>
      <c r="B43" s="209" t="str">
        <f t="shared" si="5"/>
        <v>0</v>
      </c>
      <c r="C43" s="44"/>
      <c r="D43" s="192" t="str">
        <f t="shared" si="6"/>
        <v>0</v>
      </c>
      <c r="E43" s="44"/>
      <c r="G43" s="210">
        <f>G24*L43</f>
        <v>0</v>
      </c>
      <c r="H43" s="211">
        <f>H24</f>
        <v>0</v>
      </c>
      <c r="I43" s="212">
        <f>I24</f>
        <v>0</v>
      </c>
      <c r="J43" s="212">
        <f>J24</f>
        <v>0</v>
      </c>
      <c r="K43" s="213">
        <f>K24</f>
        <v>0</v>
      </c>
      <c r="L43" s="214">
        <v>0</v>
      </c>
    </row>
    <row r="44" spans="1:12" s="1" customFormat="1" ht="90" customHeight="1" x14ac:dyDescent="0.2">
      <c r="A44" s="17" t="str">
        <f>A25</f>
        <v>6</v>
      </c>
      <c r="B44" s="209" t="str">
        <f t="shared" si="5"/>
        <v>0</v>
      </c>
      <c r="C44" s="44"/>
      <c r="D44" s="192" t="str">
        <f t="shared" si="6"/>
        <v>0</v>
      </c>
      <c r="E44" s="44"/>
      <c r="G44" s="210">
        <f>G25*L44</f>
        <v>0</v>
      </c>
      <c r="H44" s="211">
        <f>H25</f>
        <v>0</v>
      </c>
      <c r="I44" s="212">
        <f>I25</f>
        <v>0</v>
      </c>
      <c r="J44" s="212">
        <f>J25</f>
        <v>0</v>
      </c>
      <c r="K44" s="213">
        <f>K25</f>
        <v>0</v>
      </c>
      <c r="L44" s="214">
        <v>0</v>
      </c>
    </row>
    <row r="45" spans="1:12" s="1" customFormat="1" ht="90" customHeight="1" x14ac:dyDescent="0.2">
      <c r="A45" s="17" t="str">
        <f>A26</f>
        <v>7</v>
      </c>
      <c r="B45" s="209" t="str">
        <f t="shared" si="5"/>
        <v>0</v>
      </c>
      <c r="C45" s="44"/>
      <c r="D45" s="192" t="str">
        <f t="shared" si="6"/>
        <v>0</v>
      </c>
      <c r="E45" s="44"/>
      <c r="G45" s="210">
        <f>G26*L45</f>
        <v>0</v>
      </c>
      <c r="H45" s="211">
        <f>H26</f>
        <v>0</v>
      </c>
      <c r="I45" s="212">
        <f>I26</f>
        <v>0</v>
      </c>
      <c r="J45" s="212">
        <f>J26</f>
        <v>0</v>
      </c>
      <c r="K45" s="213">
        <f>K26</f>
        <v>0</v>
      </c>
      <c r="L45" s="214">
        <v>0</v>
      </c>
    </row>
    <row r="46" spans="1:12" s="1" customFormat="1" ht="90" customHeight="1" x14ac:dyDescent="0.2">
      <c r="A46" s="17" t="str">
        <f>A27</f>
        <v>8</v>
      </c>
      <c r="B46" s="209" t="str">
        <f t="shared" si="5"/>
        <v>0</v>
      </c>
      <c r="C46" s="44"/>
      <c r="D46" s="192" t="str">
        <f t="shared" si="6"/>
        <v>0</v>
      </c>
      <c r="E46" s="44"/>
      <c r="G46" s="210">
        <f>G27*L46</f>
        <v>0</v>
      </c>
      <c r="H46" s="211">
        <f>H27</f>
        <v>0</v>
      </c>
      <c r="I46" s="212">
        <f>I27</f>
        <v>0</v>
      </c>
      <c r="J46" s="212">
        <f>J27</f>
        <v>0</v>
      </c>
      <c r="K46" s="213">
        <f>K27</f>
        <v>0</v>
      </c>
      <c r="L46" s="214">
        <v>0</v>
      </c>
    </row>
    <row r="47" spans="1:12" s="1" customFormat="1" ht="90" customHeight="1" x14ac:dyDescent="0.2">
      <c r="A47" s="17" t="str">
        <f>A28</f>
        <v>9</v>
      </c>
      <c r="B47" s="209" t="str">
        <f t="shared" si="5"/>
        <v>0</v>
      </c>
      <c r="C47" s="44"/>
      <c r="D47" s="192" t="str">
        <f t="shared" si="6"/>
        <v>0</v>
      </c>
      <c r="E47" s="44"/>
      <c r="G47" s="210">
        <f>G28*L47</f>
        <v>0</v>
      </c>
      <c r="H47" s="211">
        <f>H28</f>
        <v>0</v>
      </c>
      <c r="I47" s="212">
        <f>I28</f>
        <v>0</v>
      </c>
      <c r="J47" s="212">
        <f>J28</f>
        <v>0</v>
      </c>
      <c r="K47" s="213">
        <f>K28</f>
        <v>0</v>
      </c>
      <c r="L47" s="214">
        <v>0</v>
      </c>
    </row>
    <row r="48" spans="1:12" s="1" customFormat="1" ht="90" customHeight="1" x14ac:dyDescent="0.2">
      <c r="A48" s="17" t="str">
        <f>A29</f>
        <v>10</v>
      </c>
      <c r="B48" s="209" t="str">
        <f t="shared" si="5"/>
        <v>0</v>
      </c>
      <c r="C48" s="44"/>
      <c r="D48" s="192" t="str">
        <f t="shared" si="6"/>
        <v>0</v>
      </c>
      <c r="E48" s="44"/>
      <c r="G48" s="210">
        <f>G29*L48</f>
        <v>0</v>
      </c>
      <c r="H48" s="211">
        <f>H29</f>
        <v>0</v>
      </c>
      <c r="I48" s="212">
        <f>I29</f>
        <v>0</v>
      </c>
      <c r="J48" s="212">
        <f>J29</f>
        <v>0</v>
      </c>
      <c r="K48" s="213">
        <f>K29</f>
        <v>0</v>
      </c>
      <c r="L48" s="214">
        <v>0</v>
      </c>
    </row>
    <row r="49" spans="1:12" s="1" customFormat="1" ht="90" customHeight="1" x14ac:dyDescent="0.2">
      <c r="A49" s="17" t="str">
        <f>A30</f>
        <v>11</v>
      </c>
      <c r="B49" s="209" t="str">
        <f t="shared" si="5"/>
        <v>0</v>
      </c>
      <c r="C49" s="44"/>
      <c r="D49" s="192" t="str">
        <f t="shared" si="6"/>
        <v>0</v>
      </c>
      <c r="E49" s="44"/>
      <c r="G49" s="210">
        <f>G30*L49</f>
        <v>0</v>
      </c>
      <c r="H49" s="211">
        <f>H30</f>
        <v>0</v>
      </c>
      <c r="I49" s="212">
        <f>I30</f>
        <v>0</v>
      </c>
      <c r="J49" s="212">
        <f>J30</f>
        <v>0</v>
      </c>
      <c r="K49" s="213">
        <f>K30</f>
        <v>0</v>
      </c>
      <c r="L49" s="214">
        <v>0</v>
      </c>
    </row>
    <row r="50" spans="1:12" s="1" customFormat="1" ht="90" customHeight="1" x14ac:dyDescent="0.2">
      <c r="A50" s="17" t="str">
        <f>A31</f>
        <v>12</v>
      </c>
      <c r="B50" s="209" t="str">
        <f t="shared" si="5"/>
        <v>0</v>
      </c>
      <c r="C50" s="44"/>
      <c r="D50" s="192" t="str">
        <f t="shared" si="6"/>
        <v>0</v>
      </c>
      <c r="E50" s="44"/>
      <c r="G50" s="210">
        <f>G31*L50</f>
        <v>0</v>
      </c>
      <c r="H50" s="211">
        <f>H31</f>
        <v>0</v>
      </c>
      <c r="I50" s="212">
        <f>I31</f>
        <v>0</v>
      </c>
      <c r="J50" s="212">
        <f>J31</f>
        <v>0</v>
      </c>
      <c r="K50" s="213">
        <f>K31</f>
        <v>0</v>
      </c>
      <c r="L50" s="214">
        <v>0</v>
      </c>
    </row>
    <row r="51" spans="1:12" s="1" customFormat="1" ht="90" customHeight="1" x14ac:dyDescent="0.2">
      <c r="A51" s="17" t="str">
        <f>A32</f>
        <v>13</v>
      </c>
      <c r="B51" s="209" t="str">
        <f t="shared" si="5"/>
        <v>0</v>
      </c>
      <c r="C51" s="44"/>
      <c r="D51" s="192" t="str">
        <f t="shared" si="6"/>
        <v>0</v>
      </c>
      <c r="E51" s="44"/>
      <c r="G51" s="210">
        <f>G32*L51</f>
        <v>0</v>
      </c>
      <c r="H51" s="211">
        <f>H32</f>
        <v>0</v>
      </c>
      <c r="I51" s="212">
        <f>I32</f>
        <v>0</v>
      </c>
      <c r="J51" s="212">
        <f>J32</f>
        <v>0</v>
      </c>
      <c r="K51" s="213">
        <f>K32</f>
        <v>0</v>
      </c>
      <c r="L51" s="214">
        <v>0</v>
      </c>
    </row>
    <row r="52" spans="1:12" s="1" customFormat="1" ht="90" customHeight="1" x14ac:dyDescent="0.2">
      <c r="A52" s="17" t="str">
        <f>A33</f>
        <v>14</v>
      </c>
      <c r="B52" s="209" t="str">
        <f t="shared" si="5"/>
        <v>0</v>
      </c>
      <c r="C52" s="44"/>
      <c r="D52" s="192" t="str">
        <f t="shared" si="6"/>
        <v>0</v>
      </c>
      <c r="E52" s="44"/>
      <c r="G52" s="210">
        <f>G33*L52</f>
        <v>0</v>
      </c>
      <c r="H52" s="211">
        <f>H33</f>
        <v>0</v>
      </c>
      <c r="I52" s="212">
        <f>I33</f>
        <v>0</v>
      </c>
      <c r="J52" s="212">
        <f>J33</f>
        <v>0</v>
      </c>
      <c r="K52" s="213">
        <f>K33</f>
        <v>0</v>
      </c>
      <c r="L52" s="214">
        <v>0</v>
      </c>
    </row>
    <row r="53" spans="1:12" s="1" customFormat="1" ht="90" customHeight="1" x14ac:dyDescent="0.2">
      <c r="A53" s="17" t="s">
        <v>242</v>
      </c>
      <c r="B53" s="209">
        <v>0</v>
      </c>
      <c r="C53" s="44"/>
      <c r="D53" s="192">
        <v>0</v>
      </c>
      <c r="E53" s="44"/>
      <c r="G53" s="210">
        <v>0</v>
      </c>
      <c r="H53" s="211">
        <v>0</v>
      </c>
      <c r="I53" s="212">
        <v>0</v>
      </c>
      <c r="J53" s="212">
        <v>0</v>
      </c>
      <c r="K53" s="213">
        <v>0</v>
      </c>
      <c r="L53" s="214">
        <v>0</v>
      </c>
    </row>
    <row r="54" spans="1:12" s="1" customFormat="1" ht="20.100000000000001" customHeight="1" x14ac:dyDescent="0.2">
      <c r="A54" s="12" t="s">
        <v>246</v>
      </c>
      <c r="B54" s="198">
        <f>ROUND(SUM(B39:B53),2)</f>
        <v>0</v>
      </c>
      <c r="C54" s="169"/>
      <c r="D54" s="198">
        <f>SUM(D39:D53)</f>
        <v>0</v>
      </c>
      <c r="E54" s="169"/>
      <c r="F54" s="18"/>
      <c r="G54" s="215" t="s">
        <v>247</v>
      </c>
      <c r="H54" s="215"/>
      <c r="I54" s="216">
        <f>IF(B35=0,0,B54/B35)</f>
        <v>0</v>
      </c>
      <c r="J54" s="216">
        <f>IF(B35=0,0,D54/B35)</f>
        <v>0</v>
      </c>
      <c r="K54" s="217"/>
      <c r="L54" s="169"/>
    </row>
    <row r="55" spans="1:12" s="1" customFormat="1" ht="20.100000000000001" customHeight="1" x14ac:dyDescent="0.2">
      <c r="A55" s="200"/>
      <c r="B55" s="201"/>
      <c r="C55" s="169"/>
      <c r="D55" s="201"/>
      <c r="E55" s="169"/>
      <c r="G55" s="201"/>
      <c r="H55" s="199"/>
      <c r="I55" s="199"/>
      <c r="J55" s="199"/>
      <c r="K55" s="199"/>
      <c r="L55" s="169"/>
    </row>
    <row r="56" spans="1:12" s="1" customFormat="1" ht="15" hidden="1" customHeight="1" x14ac:dyDescent="0.2">
      <c r="C56" s="169"/>
      <c r="E56" s="169"/>
      <c r="G56" s="199"/>
      <c r="H56" s="199"/>
      <c r="I56" s="199"/>
      <c r="J56" s="199"/>
      <c r="K56" s="199"/>
      <c r="L56" s="169"/>
    </row>
    <row r="57" spans="1:12" s="1" customFormat="1" ht="50.1" customHeight="1" x14ac:dyDescent="0.2">
      <c r="A57" s="202" t="s">
        <v>6</v>
      </c>
      <c r="B57" s="203" t="s">
        <v>139</v>
      </c>
      <c r="C57" s="203" t="s">
        <v>222</v>
      </c>
      <c r="D57" s="204" t="s">
        <v>223</v>
      </c>
      <c r="E57" s="204" t="s">
        <v>224</v>
      </c>
      <c r="F57" s="19"/>
      <c r="G57" s="206" t="s">
        <v>248</v>
      </c>
      <c r="H57" s="206" t="s">
        <v>244</v>
      </c>
      <c r="I57" s="207" t="s">
        <v>245</v>
      </c>
      <c r="J57" s="208" t="s">
        <v>227</v>
      </c>
      <c r="K57" s="199"/>
      <c r="L57" s="169"/>
    </row>
    <row r="58" spans="1:12" s="1" customFormat="1" ht="60" customHeight="1" x14ac:dyDescent="0.2">
      <c r="A58" s="42" t="s">
        <v>7</v>
      </c>
      <c r="B58" s="218">
        <v>0</v>
      </c>
      <c r="C58" s="44"/>
      <c r="D58" s="218">
        <f>G58*I58</f>
        <v>0</v>
      </c>
      <c r="E58" s="44"/>
      <c r="G58" s="219">
        <v>0</v>
      </c>
      <c r="H58" s="195">
        <v>0</v>
      </c>
      <c r="I58" s="195">
        <v>0</v>
      </c>
      <c r="J58" s="220">
        <v>12</v>
      </c>
      <c r="K58" s="199"/>
      <c r="L58" s="169"/>
    </row>
    <row r="59" spans="1:12" s="1" customFormat="1" ht="60" customHeight="1" x14ac:dyDescent="0.2">
      <c r="A59" s="42" t="s">
        <v>8</v>
      </c>
      <c r="B59" s="218">
        <v>0</v>
      </c>
      <c r="C59" s="44" t="s">
        <v>0</v>
      </c>
      <c r="D59" s="218">
        <f t="shared" ref="D59:D69" si="7">G59*I59</f>
        <v>0</v>
      </c>
      <c r="E59" s="44"/>
      <c r="G59" s="219">
        <v>0</v>
      </c>
      <c r="H59" s="195">
        <v>0</v>
      </c>
      <c r="I59" s="195">
        <v>0</v>
      </c>
      <c r="J59" s="220">
        <v>12</v>
      </c>
      <c r="K59" s="199"/>
      <c r="L59" s="169"/>
    </row>
    <row r="60" spans="1:12" s="1" customFormat="1" ht="60" customHeight="1" x14ac:dyDescent="0.2">
      <c r="A60" s="42" t="s">
        <v>9</v>
      </c>
      <c r="B60" s="218">
        <v>0</v>
      </c>
      <c r="C60" s="44"/>
      <c r="D60" s="218">
        <f t="shared" si="7"/>
        <v>0</v>
      </c>
      <c r="E60" s="44"/>
      <c r="G60" s="219">
        <v>0</v>
      </c>
      <c r="H60" s="195">
        <v>0</v>
      </c>
      <c r="I60" s="195">
        <v>0</v>
      </c>
      <c r="J60" s="220">
        <v>12</v>
      </c>
      <c r="K60" s="199"/>
      <c r="L60" s="169"/>
    </row>
    <row r="61" spans="1:12" s="1" customFormat="1" ht="60" customHeight="1" x14ac:dyDescent="0.2">
      <c r="A61" s="42" t="s">
        <v>249</v>
      </c>
      <c r="B61" s="218">
        <v>0</v>
      </c>
      <c r="C61" s="44"/>
      <c r="D61" s="218">
        <f t="shared" si="7"/>
        <v>0</v>
      </c>
      <c r="E61" s="44"/>
      <c r="G61" s="219">
        <v>0</v>
      </c>
      <c r="H61" s="195">
        <v>0</v>
      </c>
      <c r="I61" s="195">
        <v>0</v>
      </c>
      <c r="J61" s="220">
        <v>12</v>
      </c>
      <c r="K61" s="199"/>
      <c r="L61" s="169"/>
    </row>
    <row r="62" spans="1:12" s="1" customFormat="1" ht="60" customHeight="1" x14ac:dyDescent="0.2">
      <c r="A62" s="42" t="s">
        <v>250</v>
      </c>
      <c r="B62" s="218">
        <v>0</v>
      </c>
      <c r="C62" s="44" t="s">
        <v>0</v>
      </c>
      <c r="D62" s="218">
        <f t="shared" si="7"/>
        <v>0</v>
      </c>
      <c r="E62" s="44"/>
      <c r="G62" s="219">
        <v>0</v>
      </c>
      <c r="H62" s="195">
        <v>0</v>
      </c>
      <c r="I62" s="195">
        <v>0</v>
      </c>
      <c r="J62" s="220">
        <v>12</v>
      </c>
      <c r="K62" s="199"/>
      <c r="L62" s="169"/>
    </row>
    <row r="63" spans="1:12" s="1" customFormat="1" ht="60" customHeight="1" x14ac:dyDescent="0.2">
      <c r="A63" s="42" t="s">
        <v>251</v>
      </c>
      <c r="B63" s="218">
        <v>0</v>
      </c>
      <c r="C63" s="44" t="s">
        <v>0</v>
      </c>
      <c r="D63" s="218">
        <f t="shared" si="7"/>
        <v>0</v>
      </c>
      <c r="E63" s="44"/>
      <c r="G63" s="219">
        <v>0</v>
      </c>
      <c r="H63" s="195">
        <v>0</v>
      </c>
      <c r="I63" s="195">
        <v>0</v>
      </c>
      <c r="J63" s="220">
        <v>12</v>
      </c>
      <c r="K63" s="199"/>
      <c r="L63" s="169"/>
    </row>
    <row r="64" spans="1:12" s="1" customFormat="1" ht="60" customHeight="1" x14ac:dyDescent="0.2">
      <c r="A64" s="42" t="s">
        <v>252</v>
      </c>
      <c r="B64" s="218">
        <f t="shared" ref="B59:B69" si="8">G64*H64</f>
        <v>0</v>
      </c>
      <c r="C64" s="44"/>
      <c r="D64" s="218">
        <f t="shared" si="7"/>
        <v>0</v>
      </c>
      <c r="E64" s="44"/>
      <c r="G64" s="219">
        <v>0</v>
      </c>
      <c r="H64" s="195">
        <v>0</v>
      </c>
      <c r="I64" s="195">
        <v>0</v>
      </c>
      <c r="J64" s="220">
        <v>12</v>
      </c>
      <c r="K64" s="199"/>
      <c r="L64" s="169"/>
    </row>
    <row r="65" spans="1:12" s="1" customFormat="1" ht="60" customHeight="1" x14ac:dyDescent="0.2">
      <c r="A65" s="42" t="s">
        <v>253</v>
      </c>
      <c r="B65" s="218">
        <f t="shared" si="8"/>
        <v>0</v>
      </c>
      <c r="C65" s="44" t="s">
        <v>0</v>
      </c>
      <c r="D65" s="218">
        <f t="shared" si="7"/>
        <v>0</v>
      </c>
      <c r="E65" s="44"/>
      <c r="G65" s="219">
        <v>0</v>
      </c>
      <c r="H65" s="195">
        <v>0</v>
      </c>
      <c r="I65" s="195">
        <v>0</v>
      </c>
      <c r="J65" s="220">
        <v>12</v>
      </c>
      <c r="K65" s="199"/>
      <c r="L65" s="169"/>
    </row>
    <row r="66" spans="1:12" s="1" customFormat="1" ht="60" customHeight="1" x14ac:dyDescent="0.2">
      <c r="A66" s="42" t="s">
        <v>15</v>
      </c>
      <c r="B66" s="218">
        <f t="shared" si="8"/>
        <v>0</v>
      </c>
      <c r="C66" s="44" t="s">
        <v>0</v>
      </c>
      <c r="D66" s="218">
        <f t="shared" si="7"/>
        <v>0</v>
      </c>
      <c r="E66" s="44"/>
      <c r="G66" s="219">
        <v>0</v>
      </c>
      <c r="H66" s="195">
        <v>0</v>
      </c>
      <c r="I66" s="195">
        <v>0</v>
      </c>
      <c r="J66" s="220">
        <v>12</v>
      </c>
      <c r="K66" s="199"/>
      <c r="L66" s="169"/>
    </row>
    <row r="67" spans="1:12" s="1" customFormat="1" ht="60" customHeight="1" x14ac:dyDescent="0.2">
      <c r="A67" s="42" t="s">
        <v>16</v>
      </c>
      <c r="B67" s="218">
        <f t="shared" si="8"/>
        <v>0</v>
      </c>
      <c r="C67" s="44" t="s">
        <v>0</v>
      </c>
      <c r="D67" s="218">
        <f t="shared" si="7"/>
        <v>0</v>
      </c>
      <c r="E67" s="44"/>
      <c r="G67" s="219">
        <v>0</v>
      </c>
      <c r="H67" s="195">
        <v>0</v>
      </c>
      <c r="I67" s="195">
        <v>0</v>
      </c>
      <c r="J67" s="220">
        <v>12</v>
      </c>
      <c r="K67" s="199"/>
      <c r="L67" s="169"/>
    </row>
    <row r="68" spans="1:12" s="1" customFormat="1" ht="60" customHeight="1" x14ac:dyDescent="0.2">
      <c r="A68" s="42" t="s">
        <v>17</v>
      </c>
      <c r="B68" s="218">
        <f t="shared" si="8"/>
        <v>0</v>
      </c>
      <c r="C68" s="44" t="s">
        <v>0</v>
      </c>
      <c r="D68" s="218">
        <f t="shared" si="7"/>
        <v>0</v>
      </c>
      <c r="E68" s="44"/>
      <c r="G68" s="219">
        <v>0</v>
      </c>
      <c r="H68" s="195">
        <v>0</v>
      </c>
      <c r="I68" s="195">
        <v>0</v>
      </c>
      <c r="J68" s="220">
        <v>12</v>
      </c>
      <c r="K68" s="199"/>
      <c r="L68" s="169"/>
    </row>
    <row r="69" spans="1:12" s="1" customFormat="1" ht="60" customHeight="1" x14ac:dyDescent="0.2">
      <c r="A69" s="221" t="s">
        <v>34</v>
      </c>
      <c r="B69" s="218">
        <f t="shared" si="8"/>
        <v>0</v>
      </c>
      <c r="C69" s="44" t="s">
        <v>0</v>
      </c>
      <c r="D69" s="218">
        <f t="shared" si="7"/>
        <v>0</v>
      </c>
      <c r="E69" s="44"/>
      <c r="G69" s="219">
        <v>0</v>
      </c>
      <c r="H69" s="195">
        <v>0</v>
      </c>
      <c r="I69" s="195">
        <v>0</v>
      </c>
      <c r="J69" s="220">
        <v>12</v>
      </c>
      <c r="K69" s="199"/>
      <c r="L69" s="169"/>
    </row>
    <row r="70" spans="1:12" s="1" customFormat="1" ht="30" customHeight="1" x14ac:dyDescent="0.2">
      <c r="A70" s="12" t="s">
        <v>254</v>
      </c>
      <c r="B70" s="222">
        <f>ROUND(SUM(B58:B69),2)</f>
        <v>0</v>
      </c>
      <c r="C70" s="169"/>
      <c r="D70" s="222">
        <f>SUM(D58:D69)</f>
        <v>0</v>
      </c>
      <c r="E70" s="169"/>
      <c r="G70" s="223" t="s">
        <v>255</v>
      </c>
      <c r="H70" s="216" t="e">
        <f>B70/B35</f>
        <v>#DIV/0!</v>
      </c>
      <c r="I70" s="216" t="e">
        <f>D70/B35</f>
        <v>#DIV/0!</v>
      </c>
      <c r="J70" s="224"/>
      <c r="K70" s="225"/>
      <c r="L70" s="169"/>
    </row>
    <row r="71" spans="1:12" s="1" customFormat="1" ht="20.100000000000001" customHeight="1" x14ac:dyDescent="0.2">
      <c r="A71" s="200"/>
      <c r="B71" s="201"/>
      <c r="C71" s="169"/>
      <c r="D71" s="201"/>
      <c r="E71" s="169"/>
      <c r="G71" s="201"/>
      <c r="H71" s="199"/>
      <c r="I71" s="199"/>
      <c r="J71" s="199"/>
      <c r="K71" s="199"/>
      <c r="L71" s="169"/>
    </row>
    <row r="72" spans="1:12" s="1" customFormat="1" ht="15" hidden="1" customHeight="1" x14ac:dyDescent="0.2">
      <c r="C72" s="169"/>
      <c r="E72" s="169"/>
      <c r="G72" s="199"/>
      <c r="H72" s="199"/>
      <c r="I72" s="199"/>
      <c r="J72" s="199"/>
      <c r="K72" s="199"/>
      <c r="L72" s="169"/>
    </row>
    <row r="73" spans="1:12" s="1" customFormat="1" ht="50.1" customHeight="1" x14ac:dyDescent="0.2">
      <c r="A73" s="202" t="s">
        <v>18</v>
      </c>
      <c r="B73" s="203" t="s">
        <v>139</v>
      </c>
      <c r="C73" s="203" t="s">
        <v>256</v>
      </c>
      <c r="D73" s="204" t="s">
        <v>223</v>
      </c>
      <c r="E73" s="204" t="s">
        <v>224</v>
      </c>
      <c r="G73" s="226" t="s">
        <v>257</v>
      </c>
      <c r="L73" s="169"/>
    </row>
    <row r="74" spans="1:12" s="1" customFormat="1" ht="105" customHeight="1" x14ac:dyDescent="0.2">
      <c r="A74" s="42" t="s">
        <v>19</v>
      </c>
      <c r="B74" s="227">
        <v>0</v>
      </c>
      <c r="C74" s="44"/>
      <c r="D74" s="227">
        <v>0</v>
      </c>
      <c r="E74" s="44" t="s">
        <v>0</v>
      </c>
      <c r="G74" s="196">
        <v>12</v>
      </c>
      <c r="L74" s="169"/>
    </row>
    <row r="75" spans="1:12" s="1" customFormat="1" ht="105" customHeight="1" x14ac:dyDescent="0.2">
      <c r="A75" s="42" t="s">
        <v>258</v>
      </c>
      <c r="B75" s="227">
        <v>0</v>
      </c>
      <c r="C75" s="44"/>
      <c r="D75" s="227">
        <v>0</v>
      </c>
      <c r="E75" s="44" t="s">
        <v>0</v>
      </c>
      <c r="G75" s="196">
        <v>12</v>
      </c>
      <c r="L75" s="169"/>
    </row>
    <row r="76" spans="1:12" s="1" customFormat="1" ht="105" customHeight="1" x14ac:dyDescent="0.2">
      <c r="A76" s="42" t="s">
        <v>23</v>
      </c>
      <c r="B76" s="227">
        <v>0</v>
      </c>
      <c r="C76" s="44"/>
      <c r="D76" s="227">
        <v>0</v>
      </c>
      <c r="E76" s="44" t="s">
        <v>0</v>
      </c>
      <c r="G76" s="196">
        <v>12</v>
      </c>
      <c r="L76" s="169"/>
    </row>
    <row r="77" spans="1:12" s="1" customFormat="1" ht="105" customHeight="1" x14ac:dyDescent="0.2">
      <c r="A77" s="42" t="s">
        <v>0</v>
      </c>
      <c r="B77" s="227">
        <v>0</v>
      </c>
      <c r="C77" s="44" t="s">
        <v>0</v>
      </c>
      <c r="D77" s="227">
        <v>0</v>
      </c>
      <c r="E77" s="44" t="s">
        <v>0</v>
      </c>
      <c r="G77" s="196">
        <v>12</v>
      </c>
      <c r="L77" s="169"/>
    </row>
    <row r="78" spans="1:12" s="1" customFormat="1" ht="105" customHeight="1" x14ac:dyDescent="0.2">
      <c r="A78" s="42" t="s">
        <v>0</v>
      </c>
      <c r="B78" s="227">
        <v>0</v>
      </c>
      <c r="C78" s="44" t="s">
        <v>0</v>
      </c>
      <c r="D78" s="227">
        <v>0</v>
      </c>
      <c r="E78" s="44" t="s">
        <v>0</v>
      </c>
      <c r="G78" s="196">
        <v>12</v>
      </c>
      <c r="L78" s="169"/>
    </row>
    <row r="79" spans="1:12" s="1" customFormat="1" ht="20.100000000000001" customHeight="1" x14ac:dyDescent="0.2">
      <c r="A79" s="12" t="s">
        <v>259</v>
      </c>
      <c r="B79" s="222">
        <f>ROUND(SUM(B74:B78),2)</f>
        <v>0</v>
      </c>
      <c r="C79" s="169"/>
      <c r="D79" s="222">
        <f>SUM(D74:D78)</f>
        <v>0</v>
      </c>
      <c r="E79" s="169"/>
      <c r="L79" s="169"/>
    </row>
    <row r="80" spans="1:12" s="1" customFormat="1" ht="20.100000000000001" customHeight="1" x14ac:dyDescent="0.2">
      <c r="A80" s="200"/>
      <c r="B80" s="201"/>
      <c r="C80" s="169"/>
      <c r="D80" s="201"/>
      <c r="E80" s="169"/>
      <c r="G80" s="201"/>
      <c r="H80" s="199"/>
      <c r="I80" s="199"/>
      <c r="J80" s="199"/>
      <c r="K80" s="199"/>
      <c r="L80" s="169"/>
    </row>
    <row r="81" spans="1:12" s="1" customFormat="1" ht="15" hidden="1" customHeight="1" x14ac:dyDescent="0.2">
      <c r="C81" s="169"/>
      <c r="E81" s="169"/>
      <c r="G81" s="199"/>
      <c r="H81" s="199"/>
      <c r="I81" s="199"/>
      <c r="J81" s="199"/>
      <c r="K81" s="199"/>
      <c r="L81" s="169"/>
    </row>
    <row r="82" spans="1:12" s="1" customFormat="1" ht="50.1" customHeight="1" x14ac:dyDescent="0.2">
      <c r="A82" s="228" t="s">
        <v>260</v>
      </c>
      <c r="B82" s="203" t="s">
        <v>139</v>
      </c>
      <c r="C82" s="203" t="s">
        <v>256</v>
      </c>
      <c r="D82" s="204" t="s">
        <v>223</v>
      </c>
      <c r="E82" s="204" t="s">
        <v>224</v>
      </c>
      <c r="G82" s="226" t="s">
        <v>257</v>
      </c>
      <c r="L82" s="169"/>
    </row>
    <row r="83" spans="1:12" s="1" customFormat="1" ht="105" customHeight="1" x14ac:dyDescent="0.2">
      <c r="A83" s="229" t="s">
        <v>26</v>
      </c>
      <c r="B83" s="230">
        <v>0</v>
      </c>
      <c r="C83" s="44"/>
      <c r="D83" s="227">
        <v>0</v>
      </c>
      <c r="E83" s="44"/>
      <c r="G83" s="196">
        <v>12</v>
      </c>
      <c r="L83" s="169"/>
    </row>
    <row r="84" spans="1:12" s="1" customFormat="1" ht="105" customHeight="1" x14ac:dyDescent="0.2">
      <c r="A84" s="229" t="s">
        <v>0</v>
      </c>
      <c r="B84" s="230">
        <v>0</v>
      </c>
      <c r="C84" s="44" t="s">
        <v>0</v>
      </c>
      <c r="D84" s="227">
        <v>0</v>
      </c>
      <c r="E84" s="44"/>
      <c r="G84" s="196">
        <v>12</v>
      </c>
      <c r="L84" s="169"/>
    </row>
    <row r="85" spans="1:12" s="1" customFormat="1" ht="105" customHeight="1" x14ac:dyDescent="0.2">
      <c r="A85" s="229" t="s">
        <v>0</v>
      </c>
      <c r="B85" s="230">
        <v>0</v>
      </c>
      <c r="C85" s="44"/>
      <c r="D85" s="227">
        <v>0</v>
      </c>
      <c r="E85" s="44"/>
      <c r="G85" s="196">
        <v>12</v>
      </c>
      <c r="L85" s="169"/>
    </row>
    <row r="86" spans="1:12" s="1" customFormat="1" ht="105" customHeight="1" x14ac:dyDescent="0.2">
      <c r="A86" s="229" t="s">
        <v>0</v>
      </c>
      <c r="B86" s="230">
        <v>0</v>
      </c>
      <c r="C86" s="44"/>
      <c r="D86" s="227">
        <v>0</v>
      </c>
      <c r="E86" s="44"/>
      <c r="G86" s="196">
        <v>12</v>
      </c>
      <c r="L86" s="169"/>
    </row>
    <row r="87" spans="1:12" s="1" customFormat="1" ht="105" customHeight="1" x14ac:dyDescent="0.2">
      <c r="A87" s="229">
        <v>5</v>
      </c>
      <c r="B87" s="230">
        <v>0</v>
      </c>
      <c r="C87" s="44"/>
      <c r="D87" s="227">
        <v>0</v>
      </c>
      <c r="E87" s="44"/>
      <c r="G87" s="196">
        <v>12</v>
      </c>
      <c r="L87" s="169"/>
    </row>
    <row r="88" spans="1:12" s="1" customFormat="1" ht="105" customHeight="1" x14ac:dyDescent="0.2">
      <c r="A88" s="229">
        <v>6</v>
      </c>
      <c r="B88" s="230">
        <v>0</v>
      </c>
      <c r="C88" s="44"/>
      <c r="D88" s="227">
        <v>0</v>
      </c>
      <c r="E88" s="44"/>
      <c r="G88" s="196">
        <v>12</v>
      </c>
      <c r="L88" s="169"/>
    </row>
    <row r="89" spans="1:12" s="1" customFormat="1" ht="105" customHeight="1" x14ac:dyDescent="0.2">
      <c r="A89" s="229">
        <v>7</v>
      </c>
      <c r="B89" s="230">
        <v>0</v>
      </c>
      <c r="C89" s="44"/>
      <c r="D89" s="227">
        <v>0</v>
      </c>
      <c r="E89" s="44"/>
      <c r="G89" s="196">
        <v>12</v>
      </c>
      <c r="L89" s="169"/>
    </row>
    <row r="90" spans="1:12" s="1" customFormat="1" ht="105" customHeight="1" x14ac:dyDescent="0.2">
      <c r="A90" s="229">
        <v>8</v>
      </c>
      <c r="B90" s="230">
        <v>0</v>
      </c>
      <c r="C90" s="44"/>
      <c r="D90" s="227">
        <v>0</v>
      </c>
      <c r="E90" s="44"/>
      <c r="G90" s="196">
        <v>12</v>
      </c>
      <c r="L90" s="169"/>
    </row>
    <row r="91" spans="1:12" s="1" customFormat="1" ht="105" customHeight="1" x14ac:dyDescent="0.2">
      <c r="A91" s="229">
        <v>9</v>
      </c>
      <c r="B91" s="230">
        <v>0</v>
      </c>
      <c r="C91" s="44"/>
      <c r="D91" s="227">
        <v>0</v>
      </c>
      <c r="E91" s="44"/>
      <c r="G91" s="196">
        <v>12</v>
      </c>
      <c r="L91" s="169"/>
    </row>
    <row r="92" spans="1:12" s="1" customFormat="1" ht="105" customHeight="1" x14ac:dyDescent="0.2">
      <c r="A92" s="229">
        <v>10</v>
      </c>
      <c r="B92" s="230">
        <v>0</v>
      </c>
      <c r="C92" s="44"/>
      <c r="D92" s="227">
        <v>0</v>
      </c>
      <c r="E92" s="44"/>
      <c r="G92" s="196">
        <v>12</v>
      </c>
      <c r="L92" s="169"/>
    </row>
    <row r="93" spans="1:12" s="1" customFormat="1" ht="105" customHeight="1" x14ac:dyDescent="0.2">
      <c r="A93" s="229">
        <v>11</v>
      </c>
      <c r="B93" s="230">
        <v>0</v>
      </c>
      <c r="C93" s="44"/>
      <c r="D93" s="227">
        <v>0</v>
      </c>
      <c r="E93" s="44"/>
      <c r="G93" s="196">
        <v>12</v>
      </c>
      <c r="L93" s="169"/>
    </row>
    <row r="94" spans="1:12" s="1" customFormat="1" ht="105" customHeight="1" x14ac:dyDescent="0.2">
      <c r="A94" s="229">
        <v>12</v>
      </c>
      <c r="B94" s="230">
        <v>0</v>
      </c>
      <c r="C94" s="44"/>
      <c r="D94" s="227">
        <v>0</v>
      </c>
      <c r="E94" s="44"/>
      <c r="G94" s="196">
        <v>12</v>
      </c>
      <c r="L94" s="169"/>
    </row>
    <row r="95" spans="1:12" s="1" customFormat="1" ht="105" customHeight="1" x14ac:dyDescent="0.2">
      <c r="A95" s="229">
        <v>13</v>
      </c>
      <c r="B95" s="230">
        <v>0</v>
      </c>
      <c r="C95" s="44"/>
      <c r="D95" s="227">
        <v>0</v>
      </c>
      <c r="E95" s="44"/>
      <c r="G95" s="196">
        <v>12</v>
      </c>
      <c r="L95" s="169"/>
    </row>
    <row r="96" spans="1:12" s="1" customFormat="1" ht="105" customHeight="1" x14ac:dyDescent="0.2">
      <c r="A96" s="229">
        <v>14</v>
      </c>
      <c r="B96" s="230">
        <v>0</v>
      </c>
      <c r="C96" s="44"/>
      <c r="D96" s="227">
        <v>0</v>
      </c>
      <c r="E96" s="44"/>
      <c r="G96" s="196">
        <v>12</v>
      </c>
      <c r="L96" s="169"/>
    </row>
    <row r="97" spans="1:12" s="1" customFormat="1" ht="105" customHeight="1" x14ac:dyDescent="0.2">
      <c r="A97" s="229">
        <v>15</v>
      </c>
      <c r="B97" s="230">
        <v>0</v>
      </c>
      <c r="C97" s="44"/>
      <c r="D97" s="227">
        <v>0</v>
      </c>
      <c r="E97" s="44"/>
      <c r="G97" s="196">
        <v>12</v>
      </c>
      <c r="L97" s="169"/>
    </row>
    <row r="98" spans="1:12" s="1" customFormat="1" ht="105" customHeight="1" x14ac:dyDescent="0.2">
      <c r="A98" s="229">
        <v>16</v>
      </c>
      <c r="B98" s="230">
        <v>0</v>
      </c>
      <c r="C98" s="44"/>
      <c r="D98" s="227">
        <v>0</v>
      </c>
      <c r="E98" s="44"/>
      <c r="G98" s="196">
        <v>12</v>
      </c>
      <c r="L98" s="169"/>
    </row>
    <row r="99" spans="1:12" s="1" customFormat="1" ht="20.100000000000001" customHeight="1" x14ac:dyDescent="0.2">
      <c r="A99" s="12" t="s">
        <v>261</v>
      </c>
      <c r="B99" s="222">
        <f>ROUND(SUM(B83:B98),2)</f>
        <v>0</v>
      </c>
      <c r="C99" s="169"/>
      <c r="D99" s="222">
        <f>SUM(D83:D98)</f>
        <v>0</v>
      </c>
      <c r="E99" s="169"/>
      <c r="L99" s="169"/>
    </row>
    <row r="100" spans="1:12" s="1" customFormat="1" ht="20.100000000000001" customHeight="1" x14ac:dyDescent="0.2">
      <c r="A100" s="200"/>
      <c r="B100" s="201"/>
      <c r="C100" s="169"/>
      <c r="D100" s="201"/>
      <c r="E100" s="169"/>
      <c r="G100" s="201"/>
      <c r="H100" s="199"/>
      <c r="I100" s="199"/>
      <c r="J100" s="199"/>
      <c r="K100" s="199"/>
      <c r="L100" s="169"/>
    </row>
    <row r="101" spans="1:12" s="1" customFormat="1" ht="15" hidden="1" customHeight="1" x14ac:dyDescent="0.2">
      <c r="C101" s="169"/>
      <c r="E101" s="169"/>
      <c r="G101" s="199"/>
      <c r="H101" s="199"/>
      <c r="I101" s="199"/>
      <c r="J101" s="199"/>
      <c r="K101" s="199"/>
      <c r="L101" s="169"/>
    </row>
    <row r="102" spans="1:12" s="1" customFormat="1" ht="50.1" customHeight="1" x14ac:dyDescent="0.2">
      <c r="A102" s="228" t="s">
        <v>262</v>
      </c>
      <c r="B102" s="203" t="s">
        <v>139</v>
      </c>
      <c r="C102" s="203" t="s">
        <v>222</v>
      </c>
      <c r="D102" s="204" t="s">
        <v>223</v>
      </c>
      <c r="E102" s="204" t="s">
        <v>224</v>
      </c>
      <c r="G102" s="226" t="s">
        <v>257</v>
      </c>
      <c r="L102" s="169"/>
    </row>
    <row r="103" spans="1:12" s="1" customFormat="1" ht="45" customHeight="1" x14ac:dyDescent="0.2">
      <c r="A103" s="231">
        <v>1</v>
      </c>
      <c r="B103" s="227">
        <v>0</v>
      </c>
      <c r="C103" s="44"/>
      <c r="D103" s="227">
        <v>0</v>
      </c>
      <c r="E103" s="44"/>
      <c r="G103" s="196">
        <v>12</v>
      </c>
      <c r="L103" s="169"/>
    </row>
    <row r="104" spans="1:12" s="1" customFormat="1" ht="45" customHeight="1" x14ac:dyDescent="0.2">
      <c r="A104" s="231">
        <v>2</v>
      </c>
      <c r="B104" s="227">
        <v>0</v>
      </c>
      <c r="C104" s="44"/>
      <c r="D104" s="227">
        <v>0</v>
      </c>
      <c r="E104" s="44"/>
      <c r="G104" s="196">
        <v>12</v>
      </c>
      <c r="L104" s="169"/>
    </row>
    <row r="105" spans="1:12" s="1" customFormat="1" ht="45" customHeight="1" x14ac:dyDescent="0.2">
      <c r="A105" s="231">
        <v>3</v>
      </c>
      <c r="B105" s="227">
        <v>0</v>
      </c>
      <c r="C105" s="44"/>
      <c r="D105" s="227">
        <v>0</v>
      </c>
      <c r="E105" s="44"/>
      <c r="G105" s="196">
        <v>12</v>
      </c>
      <c r="L105" s="169"/>
    </row>
    <row r="106" spans="1:12" s="1" customFormat="1" ht="45" customHeight="1" x14ac:dyDescent="0.2">
      <c r="A106" s="231">
        <v>4</v>
      </c>
      <c r="B106" s="227">
        <v>0</v>
      </c>
      <c r="C106" s="44"/>
      <c r="D106" s="227">
        <v>0</v>
      </c>
      <c r="E106" s="44"/>
      <c r="G106" s="196">
        <v>12</v>
      </c>
      <c r="L106" s="169"/>
    </row>
    <row r="107" spans="1:12" s="1" customFormat="1" ht="45" customHeight="1" x14ac:dyDescent="0.2">
      <c r="A107" s="231">
        <v>5</v>
      </c>
      <c r="B107" s="227">
        <v>0</v>
      </c>
      <c r="C107" s="44"/>
      <c r="D107" s="227">
        <v>0</v>
      </c>
      <c r="E107" s="44"/>
      <c r="G107" s="196">
        <v>12</v>
      </c>
      <c r="L107" s="169"/>
    </row>
    <row r="108" spans="1:12" s="1" customFormat="1" ht="45" customHeight="1" x14ac:dyDescent="0.2">
      <c r="A108" s="231">
        <v>6</v>
      </c>
      <c r="B108" s="227">
        <v>0</v>
      </c>
      <c r="C108" s="44"/>
      <c r="D108" s="227">
        <v>0</v>
      </c>
      <c r="E108" s="44"/>
      <c r="G108" s="196">
        <v>12</v>
      </c>
      <c r="L108" s="169"/>
    </row>
    <row r="109" spans="1:12" s="1" customFormat="1" ht="20.100000000000001" customHeight="1" x14ac:dyDescent="0.2">
      <c r="A109" s="12" t="s">
        <v>263</v>
      </c>
      <c r="B109" s="222">
        <f>ROUND(SUM(B103:B108),2)</f>
        <v>0</v>
      </c>
      <c r="C109" s="169"/>
      <c r="D109" s="222">
        <f>SUM(D103:D108)</f>
        <v>0</v>
      </c>
      <c r="E109" s="169"/>
      <c r="L109" s="169"/>
    </row>
    <row r="110" spans="1:12" s="1" customFormat="1" ht="20.100000000000001" customHeight="1" x14ac:dyDescent="0.2">
      <c r="A110" s="200"/>
      <c r="B110" s="201"/>
      <c r="C110" s="169"/>
      <c r="D110" s="201"/>
      <c r="E110" s="169"/>
      <c r="G110" s="201"/>
      <c r="H110" s="199"/>
      <c r="I110" s="199"/>
      <c r="J110" s="199"/>
      <c r="K110" s="199"/>
      <c r="L110" s="169"/>
    </row>
    <row r="111" spans="1:12" s="1" customFormat="1" ht="15" hidden="1" customHeight="1" x14ac:dyDescent="0.2">
      <c r="C111" s="169"/>
      <c r="E111" s="169"/>
      <c r="G111" s="199"/>
      <c r="H111" s="199"/>
      <c r="I111" s="199"/>
      <c r="J111" s="199"/>
      <c r="K111" s="199"/>
      <c r="L111" s="169"/>
    </row>
    <row r="112" spans="1:12" s="1" customFormat="1" ht="50.1" customHeight="1" x14ac:dyDescent="0.2">
      <c r="A112" s="202" t="s">
        <v>30</v>
      </c>
      <c r="B112" s="203" t="s">
        <v>139</v>
      </c>
      <c r="C112" s="203" t="s">
        <v>222</v>
      </c>
      <c r="D112" s="204" t="s">
        <v>223</v>
      </c>
      <c r="E112" s="204" t="s">
        <v>224</v>
      </c>
      <c r="G112" s="226" t="s">
        <v>257</v>
      </c>
      <c r="L112" s="169"/>
    </row>
    <row r="113" spans="1:12" s="1" customFormat="1" ht="105" customHeight="1" x14ac:dyDescent="0.2">
      <c r="A113" s="231"/>
      <c r="B113" s="76">
        <v>0</v>
      </c>
      <c r="C113" s="44"/>
      <c r="D113" s="227">
        <v>0</v>
      </c>
      <c r="E113" s="44" t="s">
        <v>0</v>
      </c>
      <c r="G113" s="196">
        <v>12</v>
      </c>
      <c r="L113" s="169"/>
    </row>
    <row r="114" spans="1:12" s="1" customFormat="1" ht="105" customHeight="1" x14ac:dyDescent="0.2">
      <c r="A114" s="231"/>
      <c r="B114" s="76">
        <v>0</v>
      </c>
      <c r="C114" s="44"/>
      <c r="D114" s="227">
        <v>0</v>
      </c>
      <c r="E114" s="44" t="s">
        <v>0</v>
      </c>
      <c r="G114" s="196">
        <v>12</v>
      </c>
      <c r="L114" s="169"/>
    </row>
    <row r="115" spans="1:12" s="1" customFormat="1" ht="105" customHeight="1" x14ac:dyDescent="0.2">
      <c r="A115" s="231"/>
      <c r="B115" s="76">
        <v>0</v>
      </c>
      <c r="C115" s="44"/>
      <c r="D115" s="227"/>
      <c r="E115" s="44"/>
      <c r="G115" s="196">
        <v>12</v>
      </c>
      <c r="L115" s="169"/>
    </row>
    <row r="116" spans="1:12" s="1" customFormat="1" ht="105" customHeight="1" x14ac:dyDescent="0.2">
      <c r="A116" s="231"/>
      <c r="B116" s="76">
        <v>0</v>
      </c>
      <c r="C116" s="44"/>
      <c r="D116" s="227"/>
      <c r="E116" s="44"/>
      <c r="G116" s="196">
        <v>12</v>
      </c>
      <c r="L116" s="169"/>
    </row>
    <row r="117" spans="1:12" s="1" customFormat="1" ht="105" customHeight="1" x14ac:dyDescent="0.2">
      <c r="A117" s="231"/>
      <c r="B117" s="76">
        <v>0</v>
      </c>
      <c r="C117" s="44"/>
      <c r="D117" s="227">
        <v>0</v>
      </c>
      <c r="E117" s="44" t="s">
        <v>0</v>
      </c>
      <c r="G117" s="196">
        <v>12</v>
      </c>
      <c r="L117" s="169"/>
    </row>
    <row r="118" spans="1:12" s="1" customFormat="1" ht="105" customHeight="1" x14ac:dyDescent="0.2">
      <c r="A118" s="231"/>
      <c r="B118" s="76">
        <v>0</v>
      </c>
      <c r="C118" s="44"/>
      <c r="D118" s="227">
        <v>0</v>
      </c>
      <c r="E118" s="44" t="s">
        <v>0</v>
      </c>
      <c r="G118" s="196">
        <v>12</v>
      </c>
      <c r="L118" s="169"/>
    </row>
    <row r="119" spans="1:12" s="1" customFormat="1" ht="105" customHeight="1" x14ac:dyDescent="0.2">
      <c r="A119" s="231"/>
      <c r="B119" s="76"/>
      <c r="C119" s="44"/>
      <c r="D119" s="227">
        <v>0</v>
      </c>
      <c r="E119" s="44" t="s">
        <v>0</v>
      </c>
      <c r="G119" s="196">
        <v>12</v>
      </c>
      <c r="L119" s="169"/>
    </row>
    <row r="120" spans="1:12" s="1" customFormat="1" ht="105" customHeight="1" x14ac:dyDescent="0.2">
      <c r="A120" s="231">
        <v>8</v>
      </c>
      <c r="B120" s="76"/>
      <c r="C120" s="44"/>
      <c r="D120" s="227">
        <v>0</v>
      </c>
      <c r="E120" s="44" t="s">
        <v>0</v>
      </c>
      <c r="G120" s="196">
        <v>12</v>
      </c>
      <c r="L120" s="169"/>
    </row>
    <row r="121" spans="1:12" s="1" customFormat="1" ht="105" customHeight="1" x14ac:dyDescent="0.2">
      <c r="A121" s="231">
        <v>9</v>
      </c>
      <c r="B121" s="76"/>
      <c r="C121" s="44"/>
      <c r="D121" s="227">
        <v>0</v>
      </c>
      <c r="E121" s="44" t="s">
        <v>0</v>
      </c>
      <c r="G121" s="196">
        <v>12</v>
      </c>
      <c r="L121" s="169"/>
    </row>
    <row r="122" spans="1:12" s="1" customFormat="1" ht="105" customHeight="1" x14ac:dyDescent="0.2">
      <c r="A122" s="231">
        <v>10</v>
      </c>
      <c r="B122" s="76"/>
      <c r="C122" s="44"/>
      <c r="D122" s="227">
        <v>0</v>
      </c>
      <c r="E122" s="44" t="s">
        <v>0</v>
      </c>
      <c r="G122" s="196">
        <v>12</v>
      </c>
      <c r="L122" s="169"/>
    </row>
    <row r="123" spans="1:12" s="1" customFormat="1" ht="105" customHeight="1" x14ac:dyDescent="0.2">
      <c r="A123" s="231">
        <v>11</v>
      </c>
      <c r="B123" s="76"/>
      <c r="C123" s="44"/>
      <c r="D123" s="227">
        <v>0</v>
      </c>
      <c r="E123" s="44" t="s">
        <v>0</v>
      </c>
      <c r="G123" s="196">
        <v>12</v>
      </c>
      <c r="L123" s="169"/>
    </row>
    <row r="124" spans="1:12" s="1" customFormat="1" ht="105" customHeight="1" x14ac:dyDescent="0.2">
      <c r="A124" s="231">
        <v>12</v>
      </c>
      <c r="B124" s="76"/>
      <c r="C124" s="44"/>
      <c r="D124" s="227">
        <v>0</v>
      </c>
      <c r="E124" s="44" t="s">
        <v>0</v>
      </c>
      <c r="G124" s="196">
        <v>12</v>
      </c>
      <c r="L124" s="169"/>
    </row>
    <row r="125" spans="1:12" s="1" customFormat="1" ht="105" customHeight="1" x14ac:dyDescent="0.2">
      <c r="A125" s="231">
        <v>13</v>
      </c>
      <c r="B125" s="76"/>
      <c r="C125" s="44"/>
      <c r="D125" s="227">
        <v>0</v>
      </c>
      <c r="E125" s="44" t="s">
        <v>0</v>
      </c>
      <c r="G125" s="196">
        <v>12</v>
      </c>
      <c r="L125" s="169"/>
    </row>
    <row r="126" spans="1:12" s="1" customFormat="1" ht="105" customHeight="1" x14ac:dyDescent="0.2">
      <c r="A126" s="231">
        <v>14</v>
      </c>
      <c r="B126" s="76"/>
      <c r="C126" s="44"/>
      <c r="D126" s="227">
        <v>0</v>
      </c>
      <c r="E126" s="44" t="s">
        <v>0</v>
      </c>
      <c r="G126" s="196">
        <v>12</v>
      </c>
      <c r="L126" s="169"/>
    </row>
    <row r="127" spans="1:12" s="1" customFormat="1" ht="105" customHeight="1" x14ac:dyDescent="0.2">
      <c r="A127" s="231">
        <v>15</v>
      </c>
      <c r="B127" s="76"/>
      <c r="C127" s="44"/>
      <c r="D127" s="227">
        <v>0</v>
      </c>
      <c r="E127" s="44" t="s">
        <v>0</v>
      </c>
      <c r="G127" s="196">
        <v>12</v>
      </c>
      <c r="L127" s="169"/>
    </row>
    <row r="128" spans="1:12" s="1" customFormat="1" ht="105" customHeight="1" x14ac:dyDescent="0.2">
      <c r="A128" s="231">
        <v>16</v>
      </c>
      <c r="B128" s="76"/>
      <c r="C128" s="44"/>
      <c r="D128" s="227">
        <v>0</v>
      </c>
      <c r="E128" s="44" t="s">
        <v>0</v>
      </c>
      <c r="G128" s="196">
        <v>12</v>
      </c>
      <c r="L128" s="169"/>
    </row>
    <row r="129" spans="1:12" s="1" customFormat="1" ht="105" customHeight="1" x14ac:dyDescent="0.2">
      <c r="A129" s="231">
        <v>17</v>
      </c>
      <c r="B129" s="76"/>
      <c r="C129" s="44"/>
      <c r="D129" s="227"/>
      <c r="E129" s="44"/>
      <c r="G129" s="196">
        <v>12</v>
      </c>
      <c r="L129" s="169"/>
    </row>
    <row r="130" spans="1:12" s="1" customFormat="1" ht="105" customHeight="1" x14ac:dyDescent="0.2">
      <c r="A130" s="231">
        <v>18</v>
      </c>
      <c r="B130" s="76"/>
      <c r="C130" s="44"/>
      <c r="D130" s="227"/>
      <c r="E130" s="44"/>
      <c r="G130" s="196">
        <v>12</v>
      </c>
      <c r="L130" s="169"/>
    </row>
    <row r="131" spans="1:12" s="1" customFormat="1" ht="105" customHeight="1" x14ac:dyDescent="0.2">
      <c r="A131" s="231">
        <v>19</v>
      </c>
      <c r="B131" s="76"/>
      <c r="C131" s="44"/>
      <c r="D131" s="227"/>
      <c r="E131" s="44"/>
      <c r="G131" s="196">
        <v>12</v>
      </c>
      <c r="L131" s="169"/>
    </row>
    <row r="132" spans="1:12" s="1" customFormat="1" ht="105" customHeight="1" x14ac:dyDescent="0.2">
      <c r="A132" s="231">
        <v>20</v>
      </c>
      <c r="B132" s="76"/>
      <c r="C132" s="44"/>
      <c r="D132" s="227"/>
      <c r="E132" s="44"/>
      <c r="G132" s="196">
        <v>12</v>
      </c>
      <c r="L132" s="169"/>
    </row>
    <row r="133" spans="1:12" s="1" customFormat="1" ht="105" customHeight="1" x14ac:dyDescent="0.2">
      <c r="A133" s="231">
        <v>21</v>
      </c>
      <c r="B133" s="76"/>
      <c r="C133" s="44"/>
      <c r="D133" s="227"/>
      <c r="E133" s="44"/>
      <c r="G133" s="196">
        <v>12</v>
      </c>
      <c r="L133" s="169"/>
    </row>
    <row r="134" spans="1:12" s="1" customFormat="1" ht="105" customHeight="1" x14ac:dyDescent="0.2">
      <c r="A134" s="231">
        <v>22</v>
      </c>
      <c r="B134" s="76"/>
      <c r="C134" s="44"/>
      <c r="D134" s="227"/>
      <c r="E134" s="44"/>
      <c r="G134" s="196">
        <v>12</v>
      </c>
      <c r="L134" s="169"/>
    </row>
    <row r="135" spans="1:12" s="1" customFormat="1" ht="105" customHeight="1" x14ac:dyDescent="0.2">
      <c r="A135" s="231">
        <v>23</v>
      </c>
      <c r="B135" s="76"/>
      <c r="C135" s="44"/>
      <c r="D135" s="227"/>
      <c r="E135" s="44"/>
      <c r="G135" s="196">
        <v>12</v>
      </c>
      <c r="L135" s="169"/>
    </row>
    <row r="136" spans="1:12" s="1" customFormat="1" ht="105" customHeight="1" x14ac:dyDescent="0.2">
      <c r="A136" s="231">
        <v>24</v>
      </c>
      <c r="B136" s="76"/>
      <c r="C136" s="44"/>
      <c r="D136" s="227"/>
      <c r="E136" s="44"/>
      <c r="G136" s="196">
        <v>12</v>
      </c>
      <c r="L136" s="169"/>
    </row>
    <row r="137" spans="1:12" s="1" customFormat="1" ht="105" customHeight="1" x14ac:dyDescent="0.2">
      <c r="A137" s="231">
        <v>25</v>
      </c>
      <c r="B137" s="227"/>
      <c r="C137" s="44"/>
      <c r="D137" s="227"/>
      <c r="E137" s="44"/>
      <c r="G137" s="196">
        <v>12</v>
      </c>
      <c r="L137" s="169"/>
    </row>
    <row r="138" spans="1:12" s="1" customFormat="1" ht="105" customHeight="1" x14ac:dyDescent="0.2">
      <c r="A138" s="231">
        <v>26</v>
      </c>
      <c r="B138" s="76"/>
      <c r="C138" s="44"/>
      <c r="D138" s="227"/>
      <c r="E138" s="44"/>
      <c r="G138" s="196">
        <v>12</v>
      </c>
      <c r="L138" s="169"/>
    </row>
    <row r="139" spans="1:12" s="1" customFormat="1" ht="105" customHeight="1" x14ac:dyDescent="0.2">
      <c r="A139" s="231">
        <v>27</v>
      </c>
      <c r="B139" s="76"/>
      <c r="C139" s="44"/>
      <c r="D139" s="227">
        <v>0</v>
      </c>
      <c r="E139" s="44" t="s">
        <v>0</v>
      </c>
      <c r="G139" s="196">
        <v>12</v>
      </c>
      <c r="L139" s="169"/>
    </row>
    <row r="140" spans="1:12" s="1" customFormat="1" ht="105" customHeight="1" x14ac:dyDescent="0.2">
      <c r="A140" s="231">
        <v>28</v>
      </c>
      <c r="B140" s="76"/>
      <c r="C140" s="44"/>
      <c r="D140" s="227"/>
      <c r="E140" s="44"/>
      <c r="G140" s="196">
        <v>12</v>
      </c>
      <c r="L140" s="169"/>
    </row>
    <row r="141" spans="1:12" s="1" customFormat="1" ht="105" customHeight="1" x14ac:dyDescent="0.2">
      <c r="A141" s="231">
        <v>29</v>
      </c>
      <c r="B141" s="76"/>
      <c r="C141" s="44"/>
      <c r="D141" s="227"/>
      <c r="E141" s="44"/>
      <c r="G141" s="196">
        <v>12</v>
      </c>
      <c r="L141" s="169"/>
    </row>
    <row r="142" spans="1:12" s="1" customFormat="1" ht="105" customHeight="1" x14ac:dyDescent="0.2">
      <c r="A142" s="231">
        <v>30</v>
      </c>
      <c r="B142" s="76"/>
      <c r="C142" s="44"/>
      <c r="D142" s="227"/>
      <c r="E142" s="44"/>
      <c r="G142" s="196">
        <v>12</v>
      </c>
      <c r="L142" s="169"/>
    </row>
    <row r="143" spans="1:12" s="1" customFormat="1" ht="105" customHeight="1" x14ac:dyDescent="0.2">
      <c r="A143" s="231">
        <v>31</v>
      </c>
      <c r="B143" s="76"/>
      <c r="C143" s="44"/>
      <c r="D143" s="227"/>
      <c r="E143" s="44"/>
      <c r="G143" s="196">
        <v>12</v>
      </c>
      <c r="L143" s="169"/>
    </row>
    <row r="144" spans="1:12" s="1" customFormat="1" ht="105" customHeight="1" x14ac:dyDescent="0.2">
      <c r="A144" s="231">
        <v>32</v>
      </c>
      <c r="B144" s="76"/>
      <c r="C144" s="44"/>
      <c r="D144" s="227"/>
      <c r="E144" s="44"/>
      <c r="G144" s="196">
        <v>12</v>
      </c>
      <c r="L144" s="169"/>
    </row>
    <row r="145" spans="1:14" s="1" customFormat="1" ht="105" customHeight="1" x14ac:dyDescent="0.2">
      <c r="A145" s="231">
        <v>33</v>
      </c>
      <c r="B145" s="76"/>
      <c r="C145" s="44"/>
      <c r="D145" s="227"/>
      <c r="E145" s="44"/>
      <c r="G145" s="196">
        <v>12</v>
      </c>
      <c r="L145" s="169"/>
    </row>
    <row r="146" spans="1:14" s="1" customFormat="1" ht="105" customHeight="1" x14ac:dyDescent="0.2">
      <c r="A146" s="231">
        <v>34</v>
      </c>
      <c r="B146" s="76"/>
      <c r="C146" s="44"/>
      <c r="D146" s="227"/>
      <c r="E146" s="44"/>
      <c r="G146" s="196">
        <v>12</v>
      </c>
      <c r="L146" s="169"/>
    </row>
    <row r="147" spans="1:14" s="1" customFormat="1" ht="105" customHeight="1" x14ac:dyDescent="0.2">
      <c r="A147" s="231">
        <v>35</v>
      </c>
      <c r="B147" s="76"/>
      <c r="C147" s="44"/>
      <c r="D147" s="227"/>
      <c r="E147" s="44"/>
      <c r="G147" s="196">
        <v>12</v>
      </c>
      <c r="L147" s="169"/>
    </row>
    <row r="148" spans="1:14" s="1" customFormat="1" ht="105" customHeight="1" x14ac:dyDescent="0.2">
      <c r="A148" s="231">
        <v>36</v>
      </c>
      <c r="B148" s="76"/>
      <c r="C148" s="44"/>
      <c r="D148" s="227"/>
      <c r="E148" s="44"/>
      <c r="G148" s="196">
        <v>12</v>
      </c>
      <c r="L148" s="169"/>
    </row>
    <row r="149" spans="1:14" s="1" customFormat="1" ht="105" customHeight="1" x14ac:dyDescent="0.2">
      <c r="A149" s="231">
        <v>37</v>
      </c>
      <c r="B149" s="76"/>
      <c r="C149" s="44"/>
      <c r="D149" s="227"/>
      <c r="E149" s="44"/>
      <c r="G149" s="196">
        <v>12</v>
      </c>
      <c r="L149" s="169"/>
    </row>
    <row r="150" spans="1:14" s="1" customFormat="1" ht="105" customHeight="1" x14ac:dyDescent="0.2">
      <c r="A150" s="231">
        <v>38</v>
      </c>
      <c r="B150" s="76"/>
      <c r="C150" s="44"/>
      <c r="D150" s="227"/>
      <c r="E150" s="44"/>
      <c r="G150" s="196">
        <v>12</v>
      </c>
      <c r="L150" s="169"/>
    </row>
    <row r="151" spans="1:14" s="1" customFormat="1" ht="105" customHeight="1" x14ac:dyDescent="0.2">
      <c r="A151" s="231">
        <v>39</v>
      </c>
      <c r="B151" s="76"/>
      <c r="C151" s="44"/>
      <c r="D151" s="227"/>
      <c r="E151" s="44"/>
      <c r="G151" s="196">
        <v>12</v>
      </c>
      <c r="L151" s="169"/>
    </row>
    <row r="152" spans="1:14" s="1" customFormat="1" ht="105" customHeight="1" x14ac:dyDescent="0.2">
      <c r="A152" s="231">
        <v>40</v>
      </c>
      <c r="B152" s="76"/>
      <c r="C152" s="44"/>
      <c r="D152" s="227"/>
      <c r="E152" s="44"/>
      <c r="G152" s="196">
        <v>12</v>
      </c>
      <c r="L152" s="169"/>
    </row>
    <row r="153" spans="1:14" s="1" customFormat="1" ht="105" hidden="1" customHeight="1" x14ac:dyDescent="0.2">
      <c r="A153" s="231">
        <v>41</v>
      </c>
      <c r="B153" s="43"/>
      <c r="C153" s="44"/>
      <c r="D153" s="227"/>
      <c r="E153" s="44"/>
      <c r="G153" s="196">
        <v>12</v>
      </c>
      <c r="L153" s="169"/>
    </row>
    <row r="154" spans="1:14" s="1" customFormat="1" ht="20.100000000000001" customHeight="1" x14ac:dyDescent="0.2">
      <c r="A154" s="12" t="s">
        <v>264</v>
      </c>
      <c r="B154" s="222">
        <f>ROUND(SUM(B113:B153),2)</f>
        <v>0</v>
      </c>
      <c r="C154" s="169"/>
      <c r="D154" s="222">
        <f>SUM(D113:D153)</f>
        <v>0</v>
      </c>
      <c r="E154" s="169"/>
      <c r="L154" s="169"/>
    </row>
    <row r="155" spans="1:14" s="1" customFormat="1" ht="20.100000000000001" customHeight="1" x14ac:dyDescent="0.2">
      <c r="A155" s="200"/>
      <c r="B155" s="201"/>
      <c r="C155" s="169"/>
      <c r="D155" s="201"/>
      <c r="E155" s="169"/>
      <c r="G155" s="201"/>
      <c r="H155" s="199"/>
      <c r="I155" s="199"/>
      <c r="J155" s="199"/>
      <c r="K155" s="199"/>
      <c r="L155" s="169"/>
    </row>
    <row r="156" spans="1:14" s="1" customFormat="1" ht="15" hidden="1" customHeight="1" x14ac:dyDescent="0.2">
      <c r="C156" s="169"/>
      <c r="E156" s="169"/>
      <c r="G156" s="199"/>
      <c r="H156" s="199"/>
      <c r="I156" s="199"/>
      <c r="J156" s="199"/>
      <c r="K156" s="199"/>
      <c r="L156" s="169"/>
    </row>
    <row r="157" spans="1:14" s="1" customFormat="1" ht="50.1" customHeight="1" x14ac:dyDescent="0.2">
      <c r="A157" s="228" t="s">
        <v>40</v>
      </c>
      <c r="B157" s="203" t="s">
        <v>221</v>
      </c>
      <c r="C157" s="203" t="s">
        <v>222</v>
      </c>
      <c r="D157" s="204" t="s">
        <v>223</v>
      </c>
      <c r="E157" s="204" t="s">
        <v>224</v>
      </c>
      <c r="L157" s="169"/>
    </row>
    <row r="158" spans="1:14" s="1" customFormat="1" ht="20.25" customHeight="1" x14ac:dyDescent="0.2">
      <c r="A158" s="29" t="s">
        <v>0</v>
      </c>
      <c r="B158" s="222">
        <f>ROUND(SUM(B35,B54,B70,B79,B99,B109,B154),2)</f>
        <v>0</v>
      </c>
      <c r="C158" s="169"/>
      <c r="D158" s="222">
        <f>D35+D54+D70+D79+D99+D109+D154</f>
        <v>0</v>
      </c>
      <c r="E158" s="232"/>
      <c r="L158" s="169"/>
    </row>
    <row r="159" spans="1:14" s="1" customFormat="1" ht="30" customHeight="1" x14ac:dyDescent="0.2">
      <c r="C159" s="169"/>
      <c r="E159" s="169"/>
      <c r="I159" s="199"/>
      <c r="J159" s="199"/>
      <c r="K159" s="199"/>
      <c r="L159" s="169"/>
      <c r="N159" s="169"/>
    </row>
    <row r="160" spans="1:14" s="1" customFormat="1" ht="20.100000000000001" customHeight="1" x14ac:dyDescent="0.2">
      <c r="A160" s="200"/>
      <c r="B160" s="201"/>
      <c r="C160" s="169"/>
      <c r="D160" s="201"/>
      <c r="E160" s="169"/>
      <c r="G160" s="201"/>
      <c r="H160" s="199"/>
      <c r="I160" s="199"/>
      <c r="J160" s="199"/>
      <c r="K160" s="199"/>
      <c r="L160" s="169"/>
    </row>
    <row r="161" spans="1:23" s="238" customFormat="1" ht="15" hidden="1" customHeight="1" x14ac:dyDescent="0.2">
      <c r="A161" s="233"/>
      <c r="B161" s="234"/>
      <c r="C161" s="235"/>
      <c r="D161" s="236"/>
      <c r="E161" s="237"/>
      <c r="F161" s="1"/>
      <c r="G161" s="1"/>
      <c r="H161" s="1"/>
      <c r="I161" s="1"/>
      <c r="J161" s="1"/>
      <c r="K161" s="1"/>
      <c r="L161" s="169"/>
      <c r="M161" s="1"/>
      <c r="N161" s="1"/>
      <c r="O161" s="1"/>
      <c r="P161" s="1"/>
      <c r="Q161" s="1"/>
      <c r="R161" s="1"/>
      <c r="S161" s="1"/>
      <c r="T161" s="1"/>
      <c r="U161" s="1"/>
      <c r="V161" s="1"/>
      <c r="W161" s="1"/>
    </row>
    <row r="162" spans="1:23" s="1" customFormat="1" ht="12.75" customHeight="1" x14ac:dyDescent="0.2">
      <c r="A162" s="239" t="s">
        <v>212</v>
      </c>
      <c r="B162" s="2"/>
      <c r="C162" s="240"/>
      <c r="D162" s="26"/>
      <c r="E162" s="240"/>
      <c r="L162" s="169"/>
    </row>
    <row r="163" spans="1:23" ht="12.75" x14ac:dyDescent="0.2"/>
    <row r="164" spans="1:23" ht="12.75" x14ac:dyDescent="0.2"/>
    <row r="165" spans="1:23" ht="12.75" x14ac:dyDescent="0.2"/>
    <row r="166" spans="1:23" ht="12.75" x14ac:dyDescent="0.2"/>
    <row r="167" spans="1:23" ht="12.75" x14ac:dyDescent="0.2"/>
    <row r="168" spans="1:23" ht="12.75" x14ac:dyDescent="0.2"/>
    <row r="169" spans="1:23" ht="12.75" x14ac:dyDescent="0.2"/>
    <row r="170" spans="1:23" ht="12.75" x14ac:dyDescent="0.2"/>
    <row r="171" spans="1:23" ht="12.75" x14ac:dyDescent="0.2"/>
    <row r="172" spans="1:23" ht="12.75" x14ac:dyDescent="0.2"/>
    <row r="173" spans="1:23" ht="12.75" hidden="1" x14ac:dyDescent="0.2"/>
    <row r="174" spans="1:23" ht="12.75" x14ac:dyDescent="0.2"/>
    <row r="175" spans="1:23" ht="12.75" x14ac:dyDescent="0.2"/>
    <row r="176" spans="1:23" ht="12.75" x14ac:dyDescent="0.2"/>
    <row r="177" spans="1:1" ht="12.75" x14ac:dyDescent="0.2"/>
    <row r="178" spans="1:1" ht="12.75" x14ac:dyDescent="0.2"/>
    <row r="179" spans="1:1" ht="12.75" x14ac:dyDescent="0.2"/>
    <row r="180" spans="1:1" ht="12.75" hidden="1" x14ac:dyDescent="0.2">
      <c r="A180" s="1" t="s">
        <v>152</v>
      </c>
    </row>
    <row r="181" spans="1:1" ht="12.75" hidden="1" x14ac:dyDescent="0.2">
      <c r="A181" s="2" t="s">
        <v>229</v>
      </c>
    </row>
    <row r="182" spans="1:1" ht="12.75" hidden="1" x14ac:dyDescent="0.2">
      <c r="A182" s="2" t="s">
        <v>228</v>
      </c>
    </row>
    <row r="183" spans="1:1" ht="12.75" x14ac:dyDescent="0.2"/>
    <row r="184" spans="1:1" ht="12.75" x14ac:dyDescent="0.2"/>
    <row r="185" spans="1:1" ht="12.75" x14ac:dyDescent="0.2"/>
    <row r="186" spans="1:1" ht="12.75" x14ac:dyDescent="0.2"/>
    <row r="187" spans="1:1" ht="12.75" x14ac:dyDescent="0.2"/>
    <row r="188" spans="1:1" ht="12.75" x14ac:dyDescent="0.2"/>
    <row r="189" spans="1:1" ht="12.75" x14ac:dyDescent="0.2"/>
    <row r="190" spans="1:1" ht="12.75" x14ac:dyDescent="0.2"/>
    <row r="191" spans="1:1" hidden="1" x14ac:dyDescent="0.2"/>
    <row r="192" spans="1:1"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t="12.75" x14ac:dyDescent="0.2"/>
  </sheetData>
  <mergeCells count="3">
    <mergeCell ref="B1:C1"/>
    <mergeCell ref="G18:L18"/>
    <mergeCell ref="G54:H54"/>
  </mergeCells>
  <dataValidations count="1">
    <dataValidation type="list" allowBlank="1" showInputMessage="1" showErrorMessage="1" sqref="L20:L34" xr:uid="{D3BDFED5-4CCE-40B7-88A7-F8017AD75E6D}">
      <formula1>$A$181:$A$1048576</formula1>
    </dataValidation>
  </dataValidations>
  <pageMargins left="0.2" right="0.2" top="0.25" bottom="0.25" header="0.3" footer="0.3"/>
  <pageSetup scale="72" fitToHeight="3"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99"/>
    <pageSetUpPr fitToPage="1"/>
  </sheetPr>
  <dimension ref="A1:F67"/>
  <sheetViews>
    <sheetView topLeftCell="A8" zoomScale="120" zoomScaleNormal="120" workbookViewId="0">
      <selection activeCell="C3" sqref="C3:F3"/>
    </sheetView>
  </sheetViews>
  <sheetFormatPr defaultColWidth="9.33203125" defaultRowHeight="12" x14ac:dyDescent="0.2"/>
  <cols>
    <col min="1" max="1" width="1.6640625" customWidth="1"/>
    <col min="2" max="2" width="2.6640625" customWidth="1"/>
    <col min="3" max="3" width="5.6640625" customWidth="1"/>
    <col min="4" max="4" width="6.83203125" customWidth="1"/>
    <col min="5" max="5" width="85.33203125" customWidth="1"/>
    <col min="6" max="6" width="9.5" customWidth="1"/>
  </cols>
  <sheetData>
    <row r="1" spans="1:6" ht="12" customHeight="1" x14ac:dyDescent="0.2">
      <c r="B1" s="41"/>
      <c r="C1" s="81" t="s">
        <v>62</v>
      </c>
      <c r="F1" s="87" t="s">
        <v>63</v>
      </c>
    </row>
    <row r="2" spans="1:6" ht="12" customHeight="1" x14ac:dyDescent="0.2">
      <c r="A2" s="41"/>
      <c r="B2" s="41"/>
      <c r="F2" s="82">
        <v>42521</v>
      </c>
    </row>
    <row r="3" spans="1:6" ht="42.75" customHeight="1" x14ac:dyDescent="0.2">
      <c r="A3" s="40" t="s">
        <v>61</v>
      </c>
      <c r="B3" s="40"/>
      <c r="C3" s="96" t="s">
        <v>120</v>
      </c>
      <c r="D3" s="97"/>
      <c r="E3" s="97"/>
      <c r="F3" s="98"/>
    </row>
    <row r="4" spans="1:6" ht="4.5" customHeight="1" x14ac:dyDescent="0.2"/>
    <row r="5" spans="1:6" s="86" customFormat="1" ht="22.5" customHeight="1" x14ac:dyDescent="0.25">
      <c r="C5" s="92" t="s">
        <v>112</v>
      </c>
      <c r="D5" s="92"/>
      <c r="E5" s="92"/>
      <c r="F5" s="92"/>
    </row>
    <row r="6" spans="1:6" ht="51.75" customHeight="1" x14ac:dyDescent="0.2">
      <c r="C6" s="99" t="s">
        <v>82</v>
      </c>
      <c r="D6" s="99"/>
      <c r="E6" s="99"/>
      <c r="F6" s="99"/>
    </row>
    <row r="7" spans="1:6" s="83" customFormat="1" ht="52.5" customHeight="1" x14ac:dyDescent="0.2">
      <c r="C7" s="99" t="s">
        <v>113</v>
      </c>
      <c r="D7" s="99"/>
      <c r="E7" s="99"/>
      <c r="F7" s="99"/>
    </row>
    <row r="8" spans="1:6" s="85" customFormat="1" ht="15.75" customHeight="1" x14ac:dyDescent="0.2">
      <c r="C8" s="100" t="s">
        <v>81</v>
      </c>
      <c r="D8" s="100"/>
      <c r="E8" s="100"/>
      <c r="F8" s="100"/>
    </row>
    <row r="9" spans="1:6" s="83" customFormat="1" ht="38.25" customHeight="1" x14ac:dyDescent="0.2">
      <c r="C9" s="99" t="s">
        <v>111</v>
      </c>
      <c r="D9" s="99"/>
      <c r="E9" s="99"/>
      <c r="F9" s="99"/>
    </row>
    <row r="10" spans="1:6" s="83" customFormat="1" ht="83.25" customHeight="1" x14ac:dyDescent="0.2">
      <c r="C10"/>
      <c r="E10" s="90" t="s">
        <v>77</v>
      </c>
      <c r="F10" s="91"/>
    </row>
    <row r="11" spans="1:6" s="83" customFormat="1" ht="39.75" customHeight="1" x14ac:dyDescent="0.2">
      <c r="C11" s="99" t="s">
        <v>85</v>
      </c>
      <c r="D11" s="99"/>
      <c r="E11" s="99"/>
      <c r="F11" s="99"/>
    </row>
    <row r="12" spans="1:6" ht="6.75" customHeight="1" x14ac:dyDescent="0.2">
      <c r="C12" s="101"/>
      <c r="D12" s="101"/>
      <c r="E12" s="101"/>
      <c r="F12" s="101"/>
    </row>
    <row r="13" spans="1:6" s="86" customFormat="1" ht="22.5" customHeight="1" x14ac:dyDescent="0.25">
      <c r="C13" s="92" t="s">
        <v>107</v>
      </c>
      <c r="D13" s="92"/>
      <c r="E13" s="92"/>
      <c r="F13" s="92"/>
    </row>
    <row r="14" spans="1:6" ht="27" customHeight="1" x14ac:dyDescent="0.2">
      <c r="C14" s="89" t="s">
        <v>70</v>
      </c>
      <c r="D14" s="89"/>
      <c r="E14" s="89"/>
      <c r="F14" s="89"/>
    </row>
    <row r="15" spans="1:6" ht="16.5" customHeight="1" x14ac:dyDescent="0.2">
      <c r="C15" s="89" t="s">
        <v>75</v>
      </c>
      <c r="D15" s="89"/>
      <c r="E15" s="89"/>
      <c r="F15" s="89"/>
    </row>
    <row r="16" spans="1:6" ht="28.5" customHeight="1" x14ac:dyDescent="0.2">
      <c r="C16" s="89" t="s">
        <v>76</v>
      </c>
      <c r="D16" s="89"/>
      <c r="E16" s="89"/>
      <c r="F16" s="89"/>
    </row>
    <row r="17" spans="3:6" ht="37.5" customHeight="1" x14ac:dyDescent="0.2">
      <c r="C17" s="89" t="s">
        <v>83</v>
      </c>
      <c r="D17" s="89"/>
      <c r="E17" s="89"/>
      <c r="F17" s="89"/>
    </row>
    <row r="18" spans="3:6" ht="41.25" customHeight="1" x14ac:dyDescent="0.2">
      <c r="C18" s="89" t="s">
        <v>78</v>
      </c>
      <c r="D18" s="89"/>
      <c r="E18" s="89"/>
      <c r="F18" s="89"/>
    </row>
    <row r="19" spans="3:6" ht="52.5" customHeight="1" x14ac:dyDescent="0.2">
      <c r="C19" s="89" t="s">
        <v>79</v>
      </c>
      <c r="D19" s="89"/>
      <c r="E19" s="89"/>
      <c r="F19" s="89"/>
    </row>
    <row r="20" spans="3:6" ht="54" customHeight="1" x14ac:dyDescent="0.2">
      <c r="C20" s="89" t="s">
        <v>80</v>
      </c>
      <c r="D20" s="89"/>
      <c r="E20" s="89"/>
      <c r="F20" s="89"/>
    </row>
    <row r="21" spans="3:6" ht="27.75" customHeight="1" x14ac:dyDescent="0.2">
      <c r="C21" s="90" t="s">
        <v>84</v>
      </c>
      <c r="D21" s="93"/>
      <c r="E21" s="93"/>
      <c r="F21" s="91"/>
    </row>
    <row r="22" spans="3:6" ht="6.75" customHeight="1" x14ac:dyDescent="0.2">
      <c r="C22" s="101"/>
      <c r="D22" s="101"/>
      <c r="E22" s="101"/>
      <c r="F22" s="101"/>
    </row>
    <row r="23" spans="3:6" s="86" customFormat="1" ht="22.5" customHeight="1" x14ac:dyDescent="0.25">
      <c r="C23" s="92" t="s">
        <v>123</v>
      </c>
      <c r="D23" s="92"/>
      <c r="E23" s="92"/>
      <c r="F23" s="92"/>
    </row>
    <row r="24" spans="3:6" ht="27.75" customHeight="1" x14ac:dyDescent="0.2">
      <c r="C24" s="90" t="s">
        <v>127</v>
      </c>
      <c r="D24" s="93"/>
      <c r="E24" s="93"/>
      <c r="F24" s="91"/>
    </row>
    <row r="25" spans="3:6" ht="48.75" customHeight="1" x14ac:dyDescent="0.2">
      <c r="C25" s="90" t="s">
        <v>131</v>
      </c>
      <c r="D25" s="93"/>
      <c r="E25" s="93"/>
      <c r="F25" s="91"/>
    </row>
    <row r="26" spans="3:6" ht="22.5" customHeight="1" x14ac:dyDescent="0.2">
      <c r="C26" s="84"/>
      <c r="D26" s="84"/>
      <c r="E26" s="90" t="s">
        <v>129</v>
      </c>
      <c r="F26" s="91"/>
    </row>
    <row r="27" spans="3:6" ht="38.25" customHeight="1" x14ac:dyDescent="0.2">
      <c r="C27" s="84"/>
      <c r="D27" s="84"/>
      <c r="E27" s="90" t="s">
        <v>128</v>
      </c>
      <c r="F27" s="91"/>
    </row>
    <row r="28" spans="3:6" ht="48.75" customHeight="1" x14ac:dyDescent="0.2">
      <c r="C28" s="90" t="s">
        <v>130</v>
      </c>
      <c r="D28" s="93"/>
      <c r="E28" s="93"/>
      <c r="F28" s="91"/>
    </row>
    <row r="29" spans="3:6" ht="25.5" customHeight="1" x14ac:dyDescent="0.2">
      <c r="C29" s="84"/>
      <c r="D29" s="84"/>
      <c r="E29" s="90" t="s">
        <v>132</v>
      </c>
      <c r="F29" s="91"/>
    </row>
    <row r="30" spans="3:6" ht="27.75" customHeight="1" x14ac:dyDescent="0.2">
      <c r="C30" s="84"/>
      <c r="D30" s="84"/>
      <c r="E30" s="90" t="s">
        <v>136</v>
      </c>
      <c r="F30" s="91"/>
    </row>
    <row r="31" spans="3:6" ht="27.75" customHeight="1" x14ac:dyDescent="0.2">
      <c r="C31" s="90" t="s">
        <v>133</v>
      </c>
      <c r="D31" s="93"/>
      <c r="E31" s="93"/>
      <c r="F31" s="91"/>
    </row>
    <row r="32" spans="3:6" ht="27.75" customHeight="1" x14ac:dyDescent="0.2">
      <c r="C32" s="90" t="s">
        <v>134</v>
      </c>
      <c r="D32" s="93"/>
      <c r="E32" s="93"/>
      <c r="F32" s="91"/>
    </row>
    <row r="33" spans="3:6" ht="43.5" customHeight="1" x14ac:dyDescent="0.2">
      <c r="C33" s="90" t="s">
        <v>135</v>
      </c>
      <c r="D33" s="93"/>
      <c r="E33" s="93"/>
      <c r="F33" s="91"/>
    </row>
    <row r="34" spans="3:6" s="86" customFormat="1" ht="22.5" customHeight="1" x14ac:dyDescent="0.25">
      <c r="C34" s="92" t="s">
        <v>105</v>
      </c>
      <c r="D34" s="92"/>
      <c r="E34" s="92"/>
      <c r="F34" s="92"/>
    </row>
    <row r="35" spans="3:6" ht="25.5" customHeight="1" x14ac:dyDescent="0.2">
      <c r="C35" s="90" t="s">
        <v>94</v>
      </c>
      <c r="D35" s="93"/>
      <c r="E35" s="93"/>
      <c r="F35" s="91"/>
    </row>
    <row r="36" spans="3:6" ht="16.5" customHeight="1" x14ac:dyDescent="0.2">
      <c r="C36" s="90" t="s">
        <v>115</v>
      </c>
      <c r="D36" s="93"/>
      <c r="E36" s="93"/>
      <c r="F36" s="91"/>
    </row>
    <row r="37" spans="3:6" s="83" customFormat="1" ht="57.75" customHeight="1" x14ac:dyDescent="0.2">
      <c r="C37"/>
      <c r="E37" s="94" t="s">
        <v>86</v>
      </c>
      <c r="F37" s="95"/>
    </row>
    <row r="38" spans="3:6" ht="26.25" customHeight="1" x14ac:dyDescent="0.2">
      <c r="C38" s="84"/>
      <c r="D38" s="84"/>
      <c r="E38" s="94" t="s">
        <v>114</v>
      </c>
      <c r="F38" s="95"/>
    </row>
    <row r="39" spans="3:6" s="83" customFormat="1" ht="24" customHeight="1" x14ac:dyDescent="0.2">
      <c r="E39" s="94" t="s">
        <v>93</v>
      </c>
      <c r="F39" s="95"/>
    </row>
    <row r="40" spans="3:6" s="83" customFormat="1" ht="15.75" customHeight="1" x14ac:dyDescent="0.2">
      <c r="E40" s="94" t="s">
        <v>95</v>
      </c>
      <c r="F40" s="95"/>
    </row>
    <row r="41" spans="3:6" s="83" customFormat="1" ht="12" customHeight="1" x14ac:dyDescent="0.2">
      <c r="C41"/>
      <c r="E41" s="90" t="s">
        <v>87</v>
      </c>
      <c r="F41" s="91"/>
    </row>
    <row r="42" spans="3:6" s="83" customFormat="1" ht="11.25" customHeight="1" x14ac:dyDescent="0.2">
      <c r="C42"/>
      <c r="E42" s="90" t="s">
        <v>88</v>
      </c>
      <c r="F42" s="91"/>
    </row>
    <row r="43" spans="3:6" s="83" customFormat="1" ht="23.25" customHeight="1" x14ac:dyDescent="0.2">
      <c r="C43"/>
      <c r="E43" s="90" t="s">
        <v>90</v>
      </c>
      <c r="F43" s="91"/>
    </row>
    <row r="44" spans="3:6" s="83" customFormat="1" ht="24.75" customHeight="1" x14ac:dyDescent="0.2">
      <c r="C44"/>
      <c r="E44" s="90" t="s">
        <v>89</v>
      </c>
      <c r="F44" s="91"/>
    </row>
    <row r="45" spans="3:6" s="83" customFormat="1" ht="39.75" customHeight="1" x14ac:dyDescent="0.2">
      <c r="E45" s="90" t="s">
        <v>91</v>
      </c>
      <c r="F45" s="91"/>
    </row>
    <row r="46" spans="3:6" ht="13.5" customHeight="1" x14ac:dyDescent="0.2">
      <c r="C46" s="90" t="s">
        <v>117</v>
      </c>
      <c r="D46" s="93"/>
      <c r="E46" s="93"/>
      <c r="F46" s="91"/>
    </row>
    <row r="47" spans="3:6" s="83" customFormat="1" ht="24" customHeight="1" x14ac:dyDescent="0.2">
      <c r="E47" s="90" t="s">
        <v>92</v>
      </c>
      <c r="F47" s="91"/>
    </row>
    <row r="48" spans="3:6" s="83" customFormat="1" ht="62.25" customHeight="1" x14ac:dyDescent="0.2">
      <c r="E48" s="94" t="s">
        <v>96</v>
      </c>
      <c r="F48" s="95"/>
    </row>
    <row r="49" spans="3:6" s="83" customFormat="1" ht="24.75" customHeight="1" x14ac:dyDescent="0.2">
      <c r="C49"/>
      <c r="E49" s="90" t="s">
        <v>98</v>
      </c>
      <c r="F49" s="91"/>
    </row>
    <row r="50" spans="3:6" s="83" customFormat="1" ht="36.75" customHeight="1" x14ac:dyDescent="0.2">
      <c r="C50"/>
      <c r="E50" s="90" t="s">
        <v>97</v>
      </c>
      <c r="F50" s="91"/>
    </row>
    <row r="51" spans="3:6" s="83" customFormat="1" ht="24.75" customHeight="1" x14ac:dyDescent="0.2">
      <c r="C51"/>
      <c r="E51" s="90" t="s">
        <v>99</v>
      </c>
      <c r="F51" s="91"/>
    </row>
    <row r="52" spans="3:6" ht="14.25" customHeight="1" x14ac:dyDescent="0.2">
      <c r="C52" s="90" t="s">
        <v>100</v>
      </c>
      <c r="D52" s="93"/>
      <c r="E52" s="93"/>
      <c r="F52" s="91"/>
    </row>
    <row r="53" spans="3:6" s="83" customFormat="1" ht="34.5" customHeight="1" x14ac:dyDescent="0.2">
      <c r="C53"/>
      <c r="E53" s="90" t="s">
        <v>116</v>
      </c>
      <c r="F53" s="91"/>
    </row>
    <row r="54" spans="3:6" s="83" customFormat="1" ht="52.5" customHeight="1" x14ac:dyDescent="0.2">
      <c r="C54"/>
      <c r="E54" s="90" t="s">
        <v>101</v>
      </c>
      <c r="F54" s="91"/>
    </row>
    <row r="55" spans="3:6" ht="6.75" customHeight="1" x14ac:dyDescent="0.2">
      <c r="C55" s="101"/>
      <c r="D55" s="101"/>
      <c r="E55" s="101"/>
      <c r="F55" s="101"/>
    </row>
    <row r="56" spans="3:6" s="86" customFormat="1" ht="22.5" customHeight="1" x14ac:dyDescent="0.25">
      <c r="C56" s="92" t="s">
        <v>104</v>
      </c>
      <c r="D56" s="92"/>
      <c r="E56" s="92"/>
      <c r="F56" s="92"/>
    </row>
    <row r="57" spans="3:6" ht="27.75" customHeight="1" x14ac:dyDescent="0.2">
      <c r="C57" s="90" t="s">
        <v>102</v>
      </c>
      <c r="D57" s="93"/>
      <c r="E57" s="93"/>
      <c r="F57" s="91"/>
    </row>
    <row r="58" spans="3:6" ht="27" customHeight="1" x14ac:dyDescent="0.2">
      <c r="C58" s="102" t="s">
        <v>137</v>
      </c>
      <c r="D58" s="103"/>
      <c r="E58" s="103"/>
      <c r="F58" s="95"/>
    </row>
    <row r="59" spans="3:6" s="83" customFormat="1" ht="74.25" customHeight="1" x14ac:dyDescent="0.2">
      <c r="C59"/>
      <c r="E59" s="94" t="s">
        <v>138</v>
      </c>
      <c r="F59" s="95"/>
    </row>
    <row r="60" spans="3:6" ht="40.5" customHeight="1" x14ac:dyDescent="0.2">
      <c r="D60" s="83"/>
      <c r="E60" s="94" t="s">
        <v>103</v>
      </c>
      <c r="F60" s="95"/>
    </row>
    <row r="61" spans="3:6" ht="6.75" customHeight="1" x14ac:dyDescent="0.2">
      <c r="C61" s="101"/>
      <c r="D61" s="101"/>
      <c r="E61" s="101"/>
      <c r="F61" s="101"/>
    </row>
    <row r="62" spans="3:6" s="86" customFormat="1" ht="22.5" customHeight="1" x14ac:dyDescent="0.25">
      <c r="C62" s="92" t="s">
        <v>106</v>
      </c>
      <c r="D62" s="92"/>
      <c r="E62" s="92"/>
      <c r="F62" s="92"/>
    </row>
    <row r="63" spans="3:6" ht="27" customHeight="1" x14ac:dyDescent="0.2">
      <c r="C63" s="90" t="s">
        <v>108</v>
      </c>
      <c r="D63" s="93"/>
      <c r="E63" s="93"/>
      <c r="F63" s="91"/>
    </row>
    <row r="64" spans="3:6" ht="58.5" customHeight="1" x14ac:dyDescent="0.2">
      <c r="C64" s="102" t="s">
        <v>109</v>
      </c>
      <c r="D64" s="103"/>
      <c r="E64" s="103"/>
      <c r="F64" s="95"/>
    </row>
    <row r="65" spans="3:6" ht="40.5" customHeight="1" x14ac:dyDescent="0.2">
      <c r="E65" s="90" t="s">
        <v>119</v>
      </c>
      <c r="F65" s="91"/>
    </row>
    <row r="66" spans="3:6" ht="59.25" customHeight="1" x14ac:dyDescent="0.2">
      <c r="C66" s="102" t="s">
        <v>110</v>
      </c>
      <c r="D66" s="103"/>
      <c r="E66" s="103"/>
      <c r="F66" s="95"/>
    </row>
    <row r="67" spans="3:6" ht="40.5" customHeight="1" x14ac:dyDescent="0.2">
      <c r="E67" s="90" t="s">
        <v>118</v>
      </c>
      <c r="F67" s="91"/>
    </row>
  </sheetData>
  <sheetProtection password="CB76" sheet="1" objects="1" scenarios="1"/>
  <mergeCells count="64">
    <mergeCell ref="C46:F46"/>
    <mergeCell ref="C22:F22"/>
    <mergeCell ref="E41:F41"/>
    <mergeCell ref="E65:F65"/>
    <mergeCell ref="C66:F66"/>
    <mergeCell ref="C58:F58"/>
    <mergeCell ref="E49:F49"/>
    <mergeCell ref="E50:F50"/>
    <mergeCell ref="E47:F47"/>
    <mergeCell ref="C55:F55"/>
    <mergeCell ref="C56:F56"/>
    <mergeCell ref="C57:F57"/>
    <mergeCell ref="E48:F48"/>
    <mergeCell ref="C52:F52"/>
    <mergeCell ref="E53:F53"/>
    <mergeCell ref="E54:F54"/>
    <mergeCell ref="E67:F67"/>
    <mergeCell ref="E59:F59"/>
    <mergeCell ref="E60:F60"/>
    <mergeCell ref="C64:F64"/>
    <mergeCell ref="C62:F62"/>
    <mergeCell ref="C63:F63"/>
    <mergeCell ref="C61:F61"/>
    <mergeCell ref="C13:F13"/>
    <mergeCell ref="C28:F28"/>
    <mergeCell ref="C32:F32"/>
    <mergeCell ref="C31:F31"/>
    <mergeCell ref="C33:F33"/>
    <mergeCell ref="C21:F21"/>
    <mergeCell ref="E26:F26"/>
    <mergeCell ref="E27:F27"/>
    <mergeCell ref="E29:F29"/>
    <mergeCell ref="E30:F30"/>
    <mergeCell ref="C14:F14"/>
    <mergeCell ref="C20:F20"/>
    <mergeCell ref="C17:F17"/>
    <mergeCell ref="C18:F18"/>
    <mergeCell ref="C19:F19"/>
    <mergeCell ref="C15:F15"/>
    <mergeCell ref="C3:F3"/>
    <mergeCell ref="C7:F7"/>
    <mergeCell ref="C8:F8"/>
    <mergeCell ref="C12:F12"/>
    <mergeCell ref="C6:F6"/>
    <mergeCell ref="C9:F9"/>
    <mergeCell ref="E10:F10"/>
    <mergeCell ref="C5:F5"/>
    <mergeCell ref="C11:F11"/>
    <mergeCell ref="C16:F16"/>
    <mergeCell ref="E51:F51"/>
    <mergeCell ref="C23:F23"/>
    <mergeCell ref="C24:F24"/>
    <mergeCell ref="C25:F25"/>
    <mergeCell ref="C34:F34"/>
    <mergeCell ref="C36:F36"/>
    <mergeCell ref="E38:F38"/>
    <mergeCell ref="E43:F43"/>
    <mergeCell ref="E45:F45"/>
    <mergeCell ref="E39:F39"/>
    <mergeCell ref="C35:F35"/>
    <mergeCell ref="E44:F44"/>
    <mergeCell ref="E37:F37"/>
    <mergeCell ref="E42:F42"/>
    <mergeCell ref="E40:F40"/>
  </mergeCells>
  <printOptions horizontalCentered="1"/>
  <pageMargins left="0" right="0" top="0" bottom="0" header="0" footer="0"/>
  <pageSetup scale="88"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M143"/>
  <sheetViews>
    <sheetView zoomScale="90" zoomScaleNormal="90" workbookViewId="0">
      <selection activeCell="D3" sqref="D3"/>
    </sheetView>
  </sheetViews>
  <sheetFormatPr defaultColWidth="9.33203125" defaultRowHeight="12.75" x14ac:dyDescent="0.2"/>
  <cols>
    <col min="1" max="1" width="2.33203125" style="1" customWidth="1"/>
    <col min="2" max="2" width="48.33203125" style="1" customWidth="1"/>
    <col min="3" max="3" width="18.5" style="2" customWidth="1"/>
    <col min="4" max="4" width="80.33203125" style="26" customWidth="1"/>
    <col min="5" max="5" width="17.6640625" style="1" customWidth="1"/>
    <col min="6" max="6" width="49.6640625" style="1" customWidth="1"/>
    <col min="7" max="7" width="2" style="1" customWidth="1"/>
    <col min="8" max="8" width="16.5" style="1" customWidth="1"/>
    <col min="9" max="12" width="13" style="1" customWidth="1"/>
    <col min="13" max="13" width="12.1640625" style="1" customWidth="1"/>
    <col min="14" max="16384" width="9.33203125" style="1"/>
  </cols>
  <sheetData>
    <row r="1" spans="2:12" ht="27" customHeight="1" x14ac:dyDescent="0.2">
      <c r="B1" s="104" t="s">
        <v>60</v>
      </c>
      <c r="C1" s="104"/>
      <c r="D1" s="104"/>
      <c r="E1" s="104"/>
      <c r="F1" s="104"/>
      <c r="G1" s="104"/>
      <c r="H1" s="104"/>
      <c r="I1" s="104"/>
      <c r="J1" s="104"/>
      <c r="K1" s="104"/>
      <c r="L1" s="104"/>
    </row>
    <row r="2" spans="2:12" ht="6" customHeight="1" x14ac:dyDescent="0.2">
      <c r="B2" s="63"/>
      <c r="C2" s="63"/>
      <c r="D2" s="63"/>
      <c r="E2" s="63"/>
      <c r="F2" s="63"/>
      <c r="G2" s="63"/>
      <c r="H2" s="63"/>
      <c r="I2" s="63"/>
      <c r="J2" s="63"/>
      <c r="K2" s="63"/>
      <c r="L2" s="63"/>
    </row>
    <row r="3" spans="2:12" ht="18" customHeight="1" x14ac:dyDescent="0.2">
      <c r="C3" s="31" t="s">
        <v>50</v>
      </c>
      <c r="D3" s="45" t="s">
        <v>66</v>
      </c>
      <c r="E3" s="4"/>
      <c r="F3" s="4"/>
      <c r="G3" s="4"/>
      <c r="H3" s="5"/>
      <c r="J3" s="6"/>
      <c r="K3" s="6"/>
    </row>
    <row r="4" spans="2:12" ht="18" customHeight="1" x14ac:dyDescent="0.2">
      <c r="C4" s="38" t="s">
        <v>53</v>
      </c>
      <c r="D4" s="64" t="e">
        <f>'Requested Budget'!#REF!</f>
        <v>#REF!</v>
      </c>
      <c r="E4" s="7"/>
      <c r="F4" s="7"/>
      <c r="G4" s="7"/>
      <c r="H4" s="5"/>
      <c r="J4" s="8"/>
      <c r="K4" s="8"/>
    </row>
    <row r="5" spans="2:12" ht="18" customHeight="1" x14ac:dyDescent="0.2">
      <c r="B5" s="46"/>
      <c r="C5" s="47" t="s">
        <v>58</v>
      </c>
      <c r="D5" s="48">
        <f>C33+C56+C71+C79+C92+C98+C116+C132+C137</f>
        <v>0</v>
      </c>
      <c r="E5" s="7"/>
      <c r="F5" s="7"/>
      <c r="G5" s="7"/>
      <c r="H5" s="5"/>
      <c r="J5" s="8"/>
      <c r="K5" s="8"/>
    </row>
    <row r="6" spans="2:12" ht="18" customHeight="1" x14ac:dyDescent="0.2">
      <c r="B6" s="46"/>
      <c r="C6" s="47" t="s">
        <v>59</v>
      </c>
      <c r="D6" s="48">
        <f>E33+E56+E71+E79+E92+E98+E116+E132+E137</f>
        <v>0</v>
      </c>
      <c r="E6" s="7"/>
      <c r="F6" s="7"/>
      <c r="G6" s="7"/>
      <c r="H6" s="5"/>
      <c r="J6" s="8"/>
      <c r="K6" s="8"/>
    </row>
    <row r="7" spans="2:12" ht="18" customHeight="1" x14ac:dyDescent="0.2">
      <c r="B7" s="46"/>
      <c r="C7" s="49" t="s">
        <v>54</v>
      </c>
      <c r="D7" s="50" t="s">
        <v>37</v>
      </c>
      <c r="E7" s="7"/>
      <c r="F7" s="7"/>
      <c r="G7" s="7"/>
      <c r="H7" s="5"/>
      <c r="J7" s="6"/>
      <c r="K7" s="6"/>
    </row>
    <row r="8" spans="2:12" ht="18" customHeight="1" x14ac:dyDescent="0.2">
      <c r="C8" s="31" t="s">
        <v>55</v>
      </c>
      <c r="D8" s="45" t="s">
        <v>66</v>
      </c>
    </row>
    <row r="9" spans="2:12" ht="18" customHeight="1" x14ac:dyDescent="0.2">
      <c r="C9" s="32" t="s">
        <v>56</v>
      </c>
      <c r="D9" s="45" t="s">
        <v>66</v>
      </c>
    </row>
    <row r="10" spans="2:12" ht="6.75" customHeight="1" x14ac:dyDescent="0.2">
      <c r="C10" s="32"/>
      <c r="D10" s="39"/>
    </row>
    <row r="11" spans="2:12" ht="15.75" x14ac:dyDescent="0.2">
      <c r="D11" s="3" t="s">
        <v>0</v>
      </c>
      <c r="H11" s="105" t="s">
        <v>43</v>
      </c>
      <c r="I11" s="105"/>
      <c r="J11" s="105"/>
      <c r="K11" s="105"/>
      <c r="L11" s="105"/>
    </row>
    <row r="12" spans="2:12" ht="48" customHeight="1" x14ac:dyDescent="0.2">
      <c r="B12" s="33" t="s">
        <v>2</v>
      </c>
      <c r="C12" s="9" t="s">
        <v>41</v>
      </c>
      <c r="D12" s="9" t="s">
        <v>121</v>
      </c>
      <c r="E12" s="10" t="s">
        <v>64</v>
      </c>
      <c r="F12" s="10" t="s">
        <v>122</v>
      </c>
      <c r="H12" s="28" t="s">
        <v>36</v>
      </c>
      <c r="I12" s="28" t="s">
        <v>35</v>
      </c>
      <c r="J12" s="27" t="s">
        <v>44</v>
      </c>
      <c r="K12" s="70" t="s">
        <v>68</v>
      </c>
      <c r="L12" s="28" t="s">
        <v>3</v>
      </c>
    </row>
    <row r="13" spans="2:12" ht="15.75" customHeight="1" x14ac:dyDescent="0.2">
      <c r="B13" s="51">
        <v>1</v>
      </c>
      <c r="C13" s="56">
        <f t="shared" ref="C13:C32" si="0">(H13/12)*I13*J13*L13</f>
        <v>0</v>
      </c>
      <c r="D13" s="52"/>
      <c r="E13" s="57">
        <f>ROUND((H13/12)*I13*K13*L13,2)</f>
        <v>0</v>
      </c>
      <c r="F13" s="52"/>
      <c r="G13" s="53"/>
      <c r="H13" s="73">
        <v>0</v>
      </c>
      <c r="I13" s="65">
        <v>0</v>
      </c>
      <c r="J13" s="66">
        <v>0</v>
      </c>
      <c r="K13" s="66">
        <v>0</v>
      </c>
      <c r="L13" s="67">
        <v>0</v>
      </c>
    </row>
    <row r="14" spans="2:12" ht="15.75" customHeight="1" x14ac:dyDescent="0.2">
      <c r="B14" s="51">
        <v>2</v>
      </c>
      <c r="C14" s="56">
        <f t="shared" si="0"/>
        <v>0</v>
      </c>
      <c r="D14" s="52"/>
      <c r="E14" s="57">
        <f t="shared" ref="E14:E32" si="1">ROUND((H14/12)*I14*K14*L14,2)</f>
        <v>0</v>
      </c>
      <c r="F14" s="52"/>
      <c r="G14" s="53"/>
      <c r="H14" s="73">
        <v>0</v>
      </c>
      <c r="I14" s="65">
        <v>0</v>
      </c>
      <c r="J14" s="66">
        <v>0</v>
      </c>
      <c r="K14" s="66">
        <v>0</v>
      </c>
      <c r="L14" s="67">
        <v>0</v>
      </c>
    </row>
    <row r="15" spans="2:12" ht="15.75" customHeight="1" x14ac:dyDescent="0.2">
      <c r="B15" s="51">
        <v>3</v>
      </c>
      <c r="C15" s="56">
        <f t="shared" si="0"/>
        <v>0</v>
      </c>
      <c r="D15" s="52"/>
      <c r="E15" s="57">
        <f t="shared" si="1"/>
        <v>0</v>
      </c>
      <c r="F15" s="52"/>
      <c r="G15" s="53"/>
      <c r="H15" s="73">
        <v>0</v>
      </c>
      <c r="I15" s="65">
        <v>0</v>
      </c>
      <c r="J15" s="66">
        <v>0</v>
      </c>
      <c r="K15" s="66">
        <v>0</v>
      </c>
      <c r="L15" s="67">
        <v>0</v>
      </c>
    </row>
    <row r="16" spans="2:12" ht="15.75" customHeight="1" x14ac:dyDescent="0.2">
      <c r="B16" s="51">
        <v>4</v>
      </c>
      <c r="C16" s="56">
        <f t="shared" si="0"/>
        <v>0</v>
      </c>
      <c r="D16" s="52"/>
      <c r="E16" s="57">
        <f t="shared" si="1"/>
        <v>0</v>
      </c>
      <c r="F16" s="52"/>
      <c r="G16" s="53"/>
      <c r="H16" s="73">
        <v>0</v>
      </c>
      <c r="I16" s="65">
        <v>0</v>
      </c>
      <c r="J16" s="66">
        <v>0</v>
      </c>
      <c r="K16" s="66">
        <v>0</v>
      </c>
      <c r="L16" s="67">
        <v>0</v>
      </c>
    </row>
    <row r="17" spans="2:12" ht="15.75" customHeight="1" x14ac:dyDescent="0.2">
      <c r="B17" s="51">
        <v>5</v>
      </c>
      <c r="C17" s="56">
        <f t="shared" si="0"/>
        <v>0</v>
      </c>
      <c r="D17" s="52"/>
      <c r="E17" s="57">
        <f t="shared" si="1"/>
        <v>0</v>
      </c>
      <c r="F17" s="52"/>
      <c r="G17" s="53"/>
      <c r="H17" s="73">
        <v>0</v>
      </c>
      <c r="I17" s="65">
        <v>0</v>
      </c>
      <c r="J17" s="66">
        <v>0</v>
      </c>
      <c r="K17" s="66">
        <v>0</v>
      </c>
      <c r="L17" s="67">
        <v>0</v>
      </c>
    </row>
    <row r="18" spans="2:12" ht="15.75" customHeight="1" x14ac:dyDescent="0.2">
      <c r="B18" s="51">
        <v>6</v>
      </c>
      <c r="C18" s="56">
        <f t="shared" si="0"/>
        <v>0</v>
      </c>
      <c r="D18" s="52"/>
      <c r="E18" s="57">
        <f t="shared" si="1"/>
        <v>0</v>
      </c>
      <c r="F18" s="52"/>
      <c r="G18" s="53"/>
      <c r="H18" s="73">
        <v>0</v>
      </c>
      <c r="I18" s="65">
        <v>0</v>
      </c>
      <c r="J18" s="66">
        <v>0</v>
      </c>
      <c r="K18" s="66">
        <v>0</v>
      </c>
      <c r="L18" s="67">
        <v>0</v>
      </c>
    </row>
    <row r="19" spans="2:12" ht="15.75" customHeight="1" x14ac:dyDescent="0.2">
      <c r="B19" s="51">
        <v>7</v>
      </c>
      <c r="C19" s="56">
        <f t="shared" si="0"/>
        <v>0</v>
      </c>
      <c r="D19" s="52"/>
      <c r="E19" s="57">
        <f t="shared" si="1"/>
        <v>0</v>
      </c>
      <c r="F19" s="52"/>
      <c r="G19" s="53"/>
      <c r="H19" s="73">
        <v>0</v>
      </c>
      <c r="I19" s="65">
        <v>0</v>
      </c>
      <c r="J19" s="66">
        <v>0</v>
      </c>
      <c r="K19" s="66">
        <v>0</v>
      </c>
      <c r="L19" s="67">
        <v>0</v>
      </c>
    </row>
    <row r="20" spans="2:12" ht="15.75" customHeight="1" x14ac:dyDescent="0.2">
      <c r="B20" s="51">
        <v>8</v>
      </c>
      <c r="C20" s="56">
        <f t="shared" si="0"/>
        <v>0</v>
      </c>
      <c r="D20" s="52"/>
      <c r="E20" s="57">
        <f t="shared" si="1"/>
        <v>0</v>
      </c>
      <c r="F20" s="52"/>
      <c r="G20" s="53"/>
      <c r="H20" s="73">
        <v>0</v>
      </c>
      <c r="I20" s="65">
        <v>0</v>
      </c>
      <c r="J20" s="66">
        <v>0</v>
      </c>
      <c r="K20" s="66">
        <v>0</v>
      </c>
      <c r="L20" s="67">
        <v>0</v>
      </c>
    </row>
    <row r="21" spans="2:12" ht="15.75" customHeight="1" x14ac:dyDescent="0.2">
      <c r="B21" s="51">
        <v>9</v>
      </c>
      <c r="C21" s="56">
        <f t="shared" si="0"/>
        <v>0</v>
      </c>
      <c r="D21" s="52"/>
      <c r="E21" s="57">
        <f t="shared" si="1"/>
        <v>0</v>
      </c>
      <c r="F21" s="52"/>
      <c r="G21" s="53"/>
      <c r="H21" s="73">
        <v>0</v>
      </c>
      <c r="I21" s="65">
        <v>0</v>
      </c>
      <c r="J21" s="66">
        <v>0</v>
      </c>
      <c r="K21" s="66">
        <v>0</v>
      </c>
      <c r="L21" s="67">
        <v>0</v>
      </c>
    </row>
    <row r="22" spans="2:12" ht="15.75" customHeight="1" x14ac:dyDescent="0.2">
      <c r="B22" s="51">
        <v>10</v>
      </c>
      <c r="C22" s="56">
        <f t="shared" si="0"/>
        <v>0</v>
      </c>
      <c r="D22" s="52"/>
      <c r="E22" s="57">
        <f t="shared" si="1"/>
        <v>0</v>
      </c>
      <c r="F22" s="52"/>
      <c r="G22" s="53"/>
      <c r="H22" s="73">
        <v>0</v>
      </c>
      <c r="I22" s="65">
        <v>0</v>
      </c>
      <c r="J22" s="66">
        <v>0</v>
      </c>
      <c r="K22" s="66">
        <v>0</v>
      </c>
      <c r="L22" s="67">
        <v>0</v>
      </c>
    </row>
    <row r="23" spans="2:12" ht="15.75" customHeight="1" x14ac:dyDescent="0.2">
      <c r="B23" s="51">
        <v>11</v>
      </c>
      <c r="C23" s="56">
        <f t="shared" si="0"/>
        <v>0</v>
      </c>
      <c r="D23" s="52"/>
      <c r="E23" s="57">
        <f t="shared" si="1"/>
        <v>0</v>
      </c>
      <c r="F23" s="52"/>
      <c r="G23" s="53"/>
      <c r="H23" s="73">
        <v>0</v>
      </c>
      <c r="I23" s="65">
        <v>0</v>
      </c>
      <c r="J23" s="66">
        <v>0</v>
      </c>
      <c r="K23" s="66">
        <v>0</v>
      </c>
      <c r="L23" s="67">
        <v>0</v>
      </c>
    </row>
    <row r="24" spans="2:12" ht="15.75" customHeight="1" x14ac:dyDescent="0.2">
      <c r="B24" s="51">
        <v>12</v>
      </c>
      <c r="C24" s="56">
        <f t="shared" si="0"/>
        <v>0</v>
      </c>
      <c r="D24" s="52"/>
      <c r="E24" s="57">
        <f t="shared" si="1"/>
        <v>0</v>
      </c>
      <c r="F24" s="52"/>
      <c r="G24" s="53"/>
      <c r="H24" s="73">
        <v>0</v>
      </c>
      <c r="I24" s="65">
        <v>0</v>
      </c>
      <c r="J24" s="66">
        <v>0</v>
      </c>
      <c r="K24" s="66">
        <v>0</v>
      </c>
      <c r="L24" s="67">
        <v>0</v>
      </c>
    </row>
    <row r="25" spans="2:12" ht="15.75" customHeight="1" x14ac:dyDescent="0.2">
      <c r="B25" s="51">
        <v>13</v>
      </c>
      <c r="C25" s="56">
        <f t="shared" si="0"/>
        <v>0</v>
      </c>
      <c r="D25" s="52"/>
      <c r="E25" s="57">
        <f t="shared" si="1"/>
        <v>0</v>
      </c>
      <c r="F25" s="52"/>
      <c r="G25" s="53"/>
      <c r="H25" s="73">
        <v>0</v>
      </c>
      <c r="I25" s="65">
        <v>0</v>
      </c>
      <c r="J25" s="66">
        <v>0</v>
      </c>
      <c r="K25" s="66">
        <v>0</v>
      </c>
      <c r="L25" s="67">
        <v>0</v>
      </c>
    </row>
    <row r="26" spans="2:12" ht="15.75" customHeight="1" x14ac:dyDescent="0.2">
      <c r="B26" s="51">
        <v>14</v>
      </c>
      <c r="C26" s="56">
        <f t="shared" si="0"/>
        <v>0</v>
      </c>
      <c r="D26" s="52"/>
      <c r="E26" s="57">
        <f t="shared" si="1"/>
        <v>0</v>
      </c>
      <c r="F26" s="52"/>
      <c r="G26" s="53"/>
      <c r="H26" s="73">
        <v>0</v>
      </c>
      <c r="I26" s="65">
        <v>0</v>
      </c>
      <c r="J26" s="66">
        <v>0</v>
      </c>
      <c r="K26" s="66">
        <v>0</v>
      </c>
      <c r="L26" s="67">
        <v>0</v>
      </c>
    </row>
    <row r="27" spans="2:12" ht="15.75" customHeight="1" x14ac:dyDescent="0.2">
      <c r="B27" s="51">
        <v>15</v>
      </c>
      <c r="C27" s="56">
        <f t="shared" si="0"/>
        <v>0</v>
      </c>
      <c r="D27" s="52"/>
      <c r="E27" s="57">
        <f t="shared" si="1"/>
        <v>0</v>
      </c>
      <c r="F27" s="52"/>
      <c r="G27" s="53"/>
      <c r="H27" s="73">
        <v>0</v>
      </c>
      <c r="I27" s="65">
        <v>0</v>
      </c>
      <c r="J27" s="66">
        <v>0</v>
      </c>
      <c r="K27" s="66">
        <v>0</v>
      </c>
      <c r="L27" s="67">
        <v>0</v>
      </c>
    </row>
    <row r="28" spans="2:12" ht="15.75" customHeight="1" x14ac:dyDescent="0.2">
      <c r="B28" s="51">
        <v>16</v>
      </c>
      <c r="C28" s="56">
        <f t="shared" si="0"/>
        <v>0</v>
      </c>
      <c r="D28" s="52"/>
      <c r="E28" s="57">
        <f t="shared" si="1"/>
        <v>0</v>
      </c>
      <c r="F28" s="52"/>
      <c r="G28" s="53"/>
      <c r="H28" s="73">
        <v>0</v>
      </c>
      <c r="I28" s="65">
        <v>0</v>
      </c>
      <c r="J28" s="66">
        <v>0</v>
      </c>
      <c r="K28" s="66">
        <v>0</v>
      </c>
      <c r="L28" s="67">
        <v>0</v>
      </c>
    </row>
    <row r="29" spans="2:12" ht="15.75" customHeight="1" x14ac:dyDescent="0.2">
      <c r="B29" s="51">
        <v>17</v>
      </c>
      <c r="C29" s="56">
        <f t="shared" si="0"/>
        <v>0</v>
      </c>
      <c r="D29" s="52"/>
      <c r="E29" s="57">
        <f t="shared" si="1"/>
        <v>0</v>
      </c>
      <c r="F29" s="52"/>
      <c r="G29" s="53"/>
      <c r="H29" s="73">
        <v>0</v>
      </c>
      <c r="I29" s="65">
        <v>0</v>
      </c>
      <c r="J29" s="66">
        <v>0</v>
      </c>
      <c r="K29" s="66">
        <v>0</v>
      </c>
      <c r="L29" s="67">
        <v>0</v>
      </c>
    </row>
    <row r="30" spans="2:12" ht="15.75" customHeight="1" x14ac:dyDescent="0.2">
      <c r="B30" s="51">
        <v>18</v>
      </c>
      <c r="C30" s="56">
        <f t="shared" si="0"/>
        <v>0</v>
      </c>
      <c r="D30" s="52"/>
      <c r="E30" s="57">
        <f t="shared" si="1"/>
        <v>0</v>
      </c>
      <c r="F30" s="52"/>
      <c r="G30" s="53"/>
      <c r="H30" s="73">
        <v>0</v>
      </c>
      <c r="I30" s="65">
        <v>0</v>
      </c>
      <c r="J30" s="66">
        <v>0</v>
      </c>
      <c r="K30" s="66">
        <v>0</v>
      </c>
      <c r="L30" s="67">
        <v>0</v>
      </c>
    </row>
    <row r="31" spans="2:12" ht="15.75" customHeight="1" x14ac:dyDescent="0.2">
      <c r="B31" s="51">
        <v>19</v>
      </c>
      <c r="C31" s="56">
        <f t="shared" si="0"/>
        <v>0</v>
      </c>
      <c r="D31" s="52"/>
      <c r="E31" s="57">
        <f t="shared" si="1"/>
        <v>0</v>
      </c>
      <c r="F31" s="52"/>
      <c r="G31" s="53"/>
      <c r="H31" s="73">
        <v>0</v>
      </c>
      <c r="I31" s="65">
        <v>0</v>
      </c>
      <c r="J31" s="66">
        <v>0</v>
      </c>
      <c r="K31" s="66">
        <v>0</v>
      </c>
      <c r="L31" s="67">
        <v>0</v>
      </c>
    </row>
    <row r="32" spans="2:12" ht="15.75" customHeight="1" x14ac:dyDescent="0.2">
      <c r="B32" s="51">
        <v>20</v>
      </c>
      <c r="C32" s="56">
        <f t="shared" si="0"/>
        <v>0</v>
      </c>
      <c r="D32" s="52"/>
      <c r="E32" s="57">
        <f t="shared" si="1"/>
        <v>0</v>
      </c>
      <c r="F32" s="52"/>
      <c r="G32" s="53"/>
      <c r="H32" s="73">
        <v>0</v>
      </c>
      <c r="I32" s="65">
        <v>0</v>
      </c>
      <c r="J32" s="66">
        <v>0</v>
      </c>
      <c r="K32" s="66">
        <v>0</v>
      </c>
      <c r="L32" s="67">
        <v>0</v>
      </c>
    </row>
    <row r="33" spans="2:13" ht="20.25" customHeight="1" x14ac:dyDescent="0.2">
      <c r="B33" s="12" t="s">
        <v>4</v>
      </c>
      <c r="C33" s="13">
        <f>SUM(C13:C32)</f>
        <v>0</v>
      </c>
      <c r="D33" s="1"/>
      <c r="E33" s="13">
        <f>SUM(E13:E32)</f>
        <v>0</v>
      </c>
    </row>
    <row r="34" spans="2:13" x14ac:dyDescent="0.2">
      <c r="C34" s="1"/>
      <c r="D34" s="1"/>
    </row>
    <row r="35" spans="2:13" ht="47.25" customHeight="1" x14ac:dyDescent="0.2">
      <c r="B35" s="35" t="s">
        <v>5</v>
      </c>
      <c r="C35" s="9" t="s">
        <v>41</v>
      </c>
      <c r="D35" s="9" t="s">
        <v>49</v>
      </c>
      <c r="E35" s="10" t="s">
        <v>64</v>
      </c>
      <c r="F35" s="10" t="s">
        <v>42</v>
      </c>
      <c r="H35" s="28" t="s">
        <v>33</v>
      </c>
      <c r="I35" s="28" t="s">
        <v>35</v>
      </c>
      <c r="J35" s="27" t="s">
        <v>44</v>
      </c>
      <c r="K35" s="70" t="s">
        <v>68</v>
      </c>
      <c r="L35" s="28" t="s">
        <v>3</v>
      </c>
      <c r="M35" s="28" t="s">
        <v>65</v>
      </c>
    </row>
    <row r="36" spans="2:13" ht="15" x14ac:dyDescent="0.2">
      <c r="B36" s="14">
        <f t="shared" ref="B36:B55" si="2">B13</f>
        <v>1</v>
      </c>
      <c r="C36" s="74">
        <f t="shared" ref="C36:C55" si="3">(H36/12)*I36*J36*L36</f>
        <v>0</v>
      </c>
      <c r="D36" s="44"/>
      <c r="E36" s="57">
        <f t="shared" ref="E36:E55" si="4">ROUND((H36/12)*I36*K36*L36,2)</f>
        <v>0</v>
      </c>
      <c r="F36" s="44"/>
      <c r="G36" s="43"/>
      <c r="H36" s="75">
        <f>H13*M36</f>
        <v>0</v>
      </c>
      <c r="I36" s="15">
        <f t="shared" ref="I36:L51" si="5">I13</f>
        <v>0</v>
      </c>
      <c r="J36" s="16">
        <f t="shared" si="5"/>
        <v>0</v>
      </c>
      <c r="K36" s="16">
        <f>K13</f>
        <v>0</v>
      </c>
      <c r="L36" s="15">
        <f t="shared" si="5"/>
        <v>0</v>
      </c>
      <c r="M36" s="54">
        <v>0</v>
      </c>
    </row>
    <row r="37" spans="2:13" ht="15" x14ac:dyDescent="0.2">
      <c r="B37" s="17">
        <f t="shared" si="2"/>
        <v>2</v>
      </c>
      <c r="C37" s="74">
        <f t="shared" si="3"/>
        <v>0</v>
      </c>
      <c r="D37" s="44"/>
      <c r="E37" s="57">
        <f t="shared" si="4"/>
        <v>0</v>
      </c>
      <c r="F37" s="71"/>
      <c r="G37" s="43"/>
      <c r="H37" s="75">
        <f t="shared" ref="H37:H55" si="6">H14*M37</f>
        <v>0</v>
      </c>
      <c r="I37" s="15">
        <f t="shared" si="5"/>
        <v>0</v>
      </c>
      <c r="J37" s="16">
        <f t="shared" si="5"/>
        <v>0</v>
      </c>
      <c r="K37" s="16">
        <f t="shared" si="5"/>
        <v>0</v>
      </c>
      <c r="L37" s="15">
        <f t="shared" ref="L37" si="7">L14</f>
        <v>0</v>
      </c>
      <c r="M37" s="54">
        <v>0</v>
      </c>
    </row>
    <row r="38" spans="2:13" ht="15" x14ac:dyDescent="0.2">
      <c r="B38" s="17">
        <f t="shared" si="2"/>
        <v>3</v>
      </c>
      <c r="C38" s="74">
        <f t="shared" si="3"/>
        <v>0</v>
      </c>
      <c r="D38" s="44"/>
      <c r="E38" s="57">
        <f t="shared" si="4"/>
        <v>0</v>
      </c>
      <c r="F38" s="71"/>
      <c r="G38" s="43"/>
      <c r="H38" s="75">
        <f t="shared" si="6"/>
        <v>0</v>
      </c>
      <c r="I38" s="15">
        <f t="shared" si="5"/>
        <v>0</v>
      </c>
      <c r="J38" s="16">
        <f t="shared" si="5"/>
        <v>0</v>
      </c>
      <c r="K38" s="16">
        <f t="shared" si="5"/>
        <v>0</v>
      </c>
      <c r="L38" s="15">
        <f t="shared" ref="L38" si="8">L15</f>
        <v>0</v>
      </c>
      <c r="M38" s="54">
        <v>0</v>
      </c>
    </row>
    <row r="39" spans="2:13" ht="15" x14ac:dyDescent="0.2">
      <c r="B39" s="17">
        <f t="shared" si="2"/>
        <v>4</v>
      </c>
      <c r="C39" s="74">
        <f t="shared" si="3"/>
        <v>0</v>
      </c>
      <c r="D39" s="44"/>
      <c r="E39" s="57">
        <f t="shared" si="4"/>
        <v>0</v>
      </c>
      <c r="F39" s="44"/>
      <c r="G39" s="43"/>
      <c r="H39" s="75">
        <f t="shared" si="6"/>
        <v>0</v>
      </c>
      <c r="I39" s="15">
        <f t="shared" si="5"/>
        <v>0</v>
      </c>
      <c r="J39" s="16">
        <f t="shared" si="5"/>
        <v>0</v>
      </c>
      <c r="K39" s="16">
        <f t="shared" si="5"/>
        <v>0</v>
      </c>
      <c r="L39" s="15">
        <f t="shared" ref="L39" si="9">L16</f>
        <v>0</v>
      </c>
      <c r="M39" s="54">
        <v>0</v>
      </c>
    </row>
    <row r="40" spans="2:13" ht="15" x14ac:dyDescent="0.2">
      <c r="B40" s="17">
        <f t="shared" si="2"/>
        <v>5</v>
      </c>
      <c r="C40" s="74">
        <f t="shared" si="3"/>
        <v>0</v>
      </c>
      <c r="D40" s="44"/>
      <c r="E40" s="57">
        <f t="shared" si="4"/>
        <v>0</v>
      </c>
      <c r="F40" s="44"/>
      <c r="G40" s="43"/>
      <c r="H40" s="75">
        <f t="shared" si="6"/>
        <v>0</v>
      </c>
      <c r="I40" s="15">
        <f t="shared" si="5"/>
        <v>0</v>
      </c>
      <c r="J40" s="16">
        <f t="shared" si="5"/>
        <v>0</v>
      </c>
      <c r="K40" s="16">
        <f t="shared" si="5"/>
        <v>0</v>
      </c>
      <c r="L40" s="15">
        <f t="shared" ref="L40" si="10">L17</f>
        <v>0</v>
      </c>
      <c r="M40" s="54">
        <v>0</v>
      </c>
    </row>
    <row r="41" spans="2:13" ht="15" x14ac:dyDescent="0.2">
      <c r="B41" s="17">
        <f t="shared" si="2"/>
        <v>6</v>
      </c>
      <c r="C41" s="74">
        <f t="shared" si="3"/>
        <v>0</v>
      </c>
      <c r="D41" s="44"/>
      <c r="E41" s="57">
        <f t="shared" si="4"/>
        <v>0</v>
      </c>
      <c r="F41" s="44"/>
      <c r="G41" s="43"/>
      <c r="H41" s="75">
        <f t="shared" si="6"/>
        <v>0</v>
      </c>
      <c r="I41" s="15">
        <f t="shared" si="5"/>
        <v>0</v>
      </c>
      <c r="J41" s="16">
        <f t="shared" si="5"/>
        <v>0</v>
      </c>
      <c r="K41" s="16">
        <f t="shared" si="5"/>
        <v>0</v>
      </c>
      <c r="L41" s="15">
        <f t="shared" ref="L41" si="11">L18</f>
        <v>0</v>
      </c>
      <c r="M41" s="54">
        <v>0</v>
      </c>
    </row>
    <row r="42" spans="2:13" ht="15" x14ac:dyDescent="0.2">
      <c r="B42" s="17">
        <f t="shared" si="2"/>
        <v>7</v>
      </c>
      <c r="C42" s="74">
        <f t="shared" si="3"/>
        <v>0</v>
      </c>
      <c r="D42" s="44"/>
      <c r="E42" s="57">
        <f t="shared" si="4"/>
        <v>0</v>
      </c>
      <c r="F42" s="44"/>
      <c r="G42" s="43"/>
      <c r="H42" s="75">
        <f t="shared" si="6"/>
        <v>0</v>
      </c>
      <c r="I42" s="15">
        <f t="shared" si="5"/>
        <v>0</v>
      </c>
      <c r="J42" s="16">
        <f t="shared" si="5"/>
        <v>0</v>
      </c>
      <c r="K42" s="16">
        <f t="shared" si="5"/>
        <v>0</v>
      </c>
      <c r="L42" s="15">
        <f t="shared" ref="L42" si="12">L19</f>
        <v>0</v>
      </c>
      <c r="M42" s="54">
        <v>0</v>
      </c>
    </row>
    <row r="43" spans="2:13" ht="15" x14ac:dyDescent="0.2">
      <c r="B43" s="17">
        <f t="shared" si="2"/>
        <v>8</v>
      </c>
      <c r="C43" s="74">
        <f t="shared" si="3"/>
        <v>0</v>
      </c>
      <c r="D43" s="44"/>
      <c r="E43" s="57">
        <f t="shared" si="4"/>
        <v>0</v>
      </c>
      <c r="F43" s="44"/>
      <c r="G43" s="43"/>
      <c r="H43" s="75">
        <f t="shared" si="6"/>
        <v>0</v>
      </c>
      <c r="I43" s="15">
        <f t="shared" si="5"/>
        <v>0</v>
      </c>
      <c r="J43" s="16">
        <f t="shared" si="5"/>
        <v>0</v>
      </c>
      <c r="K43" s="16">
        <f t="shared" si="5"/>
        <v>0</v>
      </c>
      <c r="L43" s="15">
        <f t="shared" ref="L43" si="13">L20</f>
        <v>0</v>
      </c>
      <c r="M43" s="54">
        <v>0</v>
      </c>
    </row>
    <row r="44" spans="2:13" ht="15" x14ac:dyDescent="0.2">
      <c r="B44" s="17">
        <f t="shared" si="2"/>
        <v>9</v>
      </c>
      <c r="C44" s="74">
        <f t="shared" si="3"/>
        <v>0</v>
      </c>
      <c r="D44" s="44"/>
      <c r="E44" s="57">
        <f t="shared" si="4"/>
        <v>0</v>
      </c>
      <c r="F44" s="44"/>
      <c r="G44" s="43"/>
      <c r="H44" s="75">
        <f t="shared" si="6"/>
        <v>0</v>
      </c>
      <c r="I44" s="15">
        <f t="shared" si="5"/>
        <v>0</v>
      </c>
      <c r="J44" s="16">
        <f t="shared" si="5"/>
        <v>0</v>
      </c>
      <c r="K44" s="16">
        <f t="shared" si="5"/>
        <v>0</v>
      </c>
      <c r="L44" s="15">
        <f t="shared" ref="L44" si="14">L21</f>
        <v>0</v>
      </c>
      <c r="M44" s="54">
        <v>0</v>
      </c>
    </row>
    <row r="45" spans="2:13" ht="15" x14ac:dyDescent="0.2">
      <c r="B45" s="17">
        <f t="shared" si="2"/>
        <v>10</v>
      </c>
      <c r="C45" s="74">
        <f t="shared" si="3"/>
        <v>0</v>
      </c>
      <c r="D45" s="44"/>
      <c r="E45" s="57">
        <f t="shared" si="4"/>
        <v>0</v>
      </c>
      <c r="F45" s="44"/>
      <c r="G45" s="43"/>
      <c r="H45" s="75">
        <f t="shared" si="6"/>
        <v>0</v>
      </c>
      <c r="I45" s="15">
        <f t="shared" si="5"/>
        <v>0</v>
      </c>
      <c r="J45" s="16">
        <f t="shared" si="5"/>
        <v>0</v>
      </c>
      <c r="K45" s="16">
        <f t="shared" si="5"/>
        <v>0</v>
      </c>
      <c r="L45" s="15">
        <f t="shared" ref="L45" si="15">L22</f>
        <v>0</v>
      </c>
      <c r="M45" s="54">
        <v>0</v>
      </c>
    </row>
    <row r="46" spans="2:13" ht="15" x14ac:dyDescent="0.2">
      <c r="B46" s="17">
        <f t="shared" si="2"/>
        <v>11</v>
      </c>
      <c r="C46" s="74">
        <f t="shared" si="3"/>
        <v>0</v>
      </c>
      <c r="D46" s="44"/>
      <c r="E46" s="57">
        <f t="shared" si="4"/>
        <v>0</v>
      </c>
      <c r="F46" s="44"/>
      <c r="G46" s="43"/>
      <c r="H46" s="75">
        <f t="shared" si="6"/>
        <v>0</v>
      </c>
      <c r="I46" s="15">
        <f t="shared" si="5"/>
        <v>0</v>
      </c>
      <c r="J46" s="16">
        <f t="shared" si="5"/>
        <v>0</v>
      </c>
      <c r="K46" s="16">
        <f t="shared" si="5"/>
        <v>0</v>
      </c>
      <c r="L46" s="15">
        <f t="shared" ref="L46" si="16">L23</f>
        <v>0</v>
      </c>
      <c r="M46" s="54">
        <v>0</v>
      </c>
    </row>
    <row r="47" spans="2:13" ht="15" x14ac:dyDescent="0.2">
      <c r="B47" s="17">
        <f t="shared" si="2"/>
        <v>12</v>
      </c>
      <c r="C47" s="74">
        <f t="shared" si="3"/>
        <v>0</v>
      </c>
      <c r="D47" s="44"/>
      <c r="E47" s="57">
        <f t="shared" si="4"/>
        <v>0</v>
      </c>
      <c r="F47" s="44"/>
      <c r="G47" s="43"/>
      <c r="H47" s="75">
        <f t="shared" si="6"/>
        <v>0</v>
      </c>
      <c r="I47" s="15">
        <f t="shared" si="5"/>
        <v>0</v>
      </c>
      <c r="J47" s="16">
        <f t="shared" si="5"/>
        <v>0</v>
      </c>
      <c r="K47" s="16">
        <f t="shared" si="5"/>
        <v>0</v>
      </c>
      <c r="L47" s="15">
        <f t="shared" ref="L47" si="17">L24</f>
        <v>0</v>
      </c>
      <c r="M47" s="54">
        <v>0</v>
      </c>
    </row>
    <row r="48" spans="2:13" ht="15" x14ac:dyDescent="0.2">
      <c r="B48" s="14">
        <f t="shared" si="2"/>
        <v>13</v>
      </c>
      <c r="C48" s="74">
        <f t="shared" si="3"/>
        <v>0</v>
      </c>
      <c r="D48" s="44"/>
      <c r="E48" s="57">
        <f t="shared" si="4"/>
        <v>0</v>
      </c>
      <c r="F48" s="44"/>
      <c r="G48" s="43"/>
      <c r="H48" s="75">
        <f t="shared" si="6"/>
        <v>0</v>
      </c>
      <c r="I48" s="15">
        <f t="shared" si="5"/>
        <v>0</v>
      </c>
      <c r="J48" s="16">
        <f t="shared" si="5"/>
        <v>0</v>
      </c>
      <c r="K48" s="16">
        <f t="shared" si="5"/>
        <v>0</v>
      </c>
      <c r="L48" s="15">
        <f t="shared" ref="L48" si="18">L25</f>
        <v>0</v>
      </c>
      <c r="M48" s="54">
        <v>0</v>
      </c>
    </row>
    <row r="49" spans="2:13" ht="15" x14ac:dyDescent="0.2">
      <c r="B49" s="17">
        <f t="shared" si="2"/>
        <v>14</v>
      </c>
      <c r="C49" s="74">
        <f t="shared" si="3"/>
        <v>0</v>
      </c>
      <c r="D49" s="44"/>
      <c r="E49" s="57">
        <f t="shared" si="4"/>
        <v>0</v>
      </c>
      <c r="F49" s="44"/>
      <c r="G49" s="43"/>
      <c r="H49" s="75">
        <f t="shared" si="6"/>
        <v>0</v>
      </c>
      <c r="I49" s="15">
        <f t="shared" si="5"/>
        <v>0</v>
      </c>
      <c r="J49" s="16">
        <f t="shared" si="5"/>
        <v>0</v>
      </c>
      <c r="K49" s="16">
        <f t="shared" si="5"/>
        <v>0</v>
      </c>
      <c r="L49" s="15">
        <f t="shared" ref="L49" si="19">L26</f>
        <v>0</v>
      </c>
      <c r="M49" s="54">
        <v>0</v>
      </c>
    </row>
    <row r="50" spans="2:13" ht="15" x14ac:dyDescent="0.2">
      <c r="B50" s="17">
        <f t="shared" si="2"/>
        <v>15</v>
      </c>
      <c r="C50" s="74">
        <f t="shared" si="3"/>
        <v>0</v>
      </c>
      <c r="D50" s="44"/>
      <c r="E50" s="57">
        <f t="shared" si="4"/>
        <v>0</v>
      </c>
      <c r="F50" s="44"/>
      <c r="G50" s="43"/>
      <c r="H50" s="75">
        <f t="shared" si="6"/>
        <v>0</v>
      </c>
      <c r="I50" s="15">
        <f t="shared" si="5"/>
        <v>0</v>
      </c>
      <c r="J50" s="16">
        <f t="shared" si="5"/>
        <v>0</v>
      </c>
      <c r="K50" s="16">
        <f t="shared" si="5"/>
        <v>0</v>
      </c>
      <c r="L50" s="15">
        <f t="shared" ref="L50" si="20">L27</f>
        <v>0</v>
      </c>
      <c r="M50" s="54">
        <v>0</v>
      </c>
    </row>
    <row r="51" spans="2:13" ht="15" x14ac:dyDescent="0.2">
      <c r="B51" s="17">
        <f t="shared" si="2"/>
        <v>16</v>
      </c>
      <c r="C51" s="74">
        <f t="shared" si="3"/>
        <v>0</v>
      </c>
      <c r="D51" s="44"/>
      <c r="E51" s="57">
        <f t="shared" si="4"/>
        <v>0</v>
      </c>
      <c r="F51" s="44"/>
      <c r="G51" s="43"/>
      <c r="H51" s="75">
        <f t="shared" si="6"/>
        <v>0</v>
      </c>
      <c r="I51" s="15">
        <f t="shared" si="5"/>
        <v>0</v>
      </c>
      <c r="J51" s="16">
        <f t="shared" si="5"/>
        <v>0</v>
      </c>
      <c r="K51" s="16">
        <f t="shared" si="5"/>
        <v>0</v>
      </c>
      <c r="L51" s="15">
        <f t="shared" ref="L51" si="21">L28</f>
        <v>0</v>
      </c>
      <c r="M51" s="54">
        <v>0</v>
      </c>
    </row>
    <row r="52" spans="2:13" ht="15" x14ac:dyDescent="0.2">
      <c r="B52" s="17">
        <f t="shared" si="2"/>
        <v>17</v>
      </c>
      <c r="C52" s="74">
        <f t="shared" si="3"/>
        <v>0</v>
      </c>
      <c r="D52" s="44"/>
      <c r="E52" s="57">
        <f t="shared" si="4"/>
        <v>0</v>
      </c>
      <c r="F52" s="44"/>
      <c r="G52" s="43"/>
      <c r="H52" s="75">
        <f t="shared" si="6"/>
        <v>0</v>
      </c>
      <c r="I52" s="15">
        <f t="shared" ref="I52:L55" si="22">I29</f>
        <v>0</v>
      </c>
      <c r="J52" s="16">
        <f t="shared" si="22"/>
        <v>0</v>
      </c>
      <c r="K52" s="16">
        <f t="shared" si="22"/>
        <v>0</v>
      </c>
      <c r="L52" s="15">
        <f t="shared" si="22"/>
        <v>0</v>
      </c>
      <c r="M52" s="54">
        <v>0</v>
      </c>
    </row>
    <row r="53" spans="2:13" ht="15" x14ac:dyDescent="0.2">
      <c r="B53" s="17">
        <f t="shared" si="2"/>
        <v>18</v>
      </c>
      <c r="C53" s="74">
        <f t="shared" si="3"/>
        <v>0</v>
      </c>
      <c r="D53" s="44"/>
      <c r="E53" s="57">
        <f t="shared" si="4"/>
        <v>0</v>
      </c>
      <c r="F53" s="44"/>
      <c r="G53" s="43"/>
      <c r="H53" s="75">
        <f t="shared" si="6"/>
        <v>0</v>
      </c>
      <c r="I53" s="15">
        <f t="shared" si="22"/>
        <v>0</v>
      </c>
      <c r="J53" s="16">
        <f t="shared" si="22"/>
        <v>0</v>
      </c>
      <c r="K53" s="16">
        <f t="shared" si="22"/>
        <v>0</v>
      </c>
      <c r="L53" s="15">
        <f t="shared" si="22"/>
        <v>0</v>
      </c>
      <c r="M53" s="54">
        <v>0</v>
      </c>
    </row>
    <row r="54" spans="2:13" ht="15" x14ac:dyDescent="0.2">
      <c r="B54" s="17">
        <f t="shared" si="2"/>
        <v>19</v>
      </c>
      <c r="C54" s="74">
        <f t="shared" si="3"/>
        <v>0</v>
      </c>
      <c r="D54" s="44"/>
      <c r="E54" s="57">
        <f t="shared" si="4"/>
        <v>0</v>
      </c>
      <c r="F54" s="44"/>
      <c r="G54" s="43"/>
      <c r="H54" s="75">
        <f t="shared" si="6"/>
        <v>0</v>
      </c>
      <c r="I54" s="15">
        <f t="shared" si="22"/>
        <v>0</v>
      </c>
      <c r="J54" s="16">
        <f t="shared" si="22"/>
        <v>0</v>
      </c>
      <c r="K54" s="16">
        <f t="shared" si="22"/>
        <v>0</v>
      </c>
      <c r="L54" s="15">
        <f t="shared" si="22"/>
        <v>0</v>
      </c>
      <c r="M54" s="54">
        <v>0</v>
      </c>
    </row>
    <row r="55" spans="2:13" ht="15" x14ac:dyDescent="0.2">
      <c r="B55" s="17">
        <f t="shared" si="2"/>
        <v>20</v>
      </c>
      <c r="C55" s="74">
        <f t="shared" si="3"/>
        <v>0</v>
      </c>
      <c r="D55" s="44"/>
      <c r="E55" s="57">
        <f t="shared" si="4"/>
        <v>0</v>
      </c>
      <c r="F55" s="44"/>
      <c r="G55" s="43"/>
      <c r="H55" s="75">
        <f t="shared" si="6"/>
        <v>0</v>
      </c>
      <c r="I55" s="15">
        <f t="shared" si="22"/>
        <v>0</v>
      </c>
      <c r="J55" s="16">
        <f t="shared" si="22"/>
        <v>0</v>
      </c>
      <c r="K55" s="16">
        <f t="shared" si="22"/>
        <v>0</v>
      </c>
      <c r="L55" s="15">
        <f t="shared" si="22"/>
        <v>0</v>
      </c>
      <c r="M55" s="54">
        <v>0</v>
      </c>
    </row>
    <row r="56" spans="2:13" ht="20.25" customHeight="1" x14ac:dyDescent="0.2">
      <c r="B56" s="12" t="s">
        <v>4</v>
      </c>
      <c r="C56" s="13">
        <f>SUM(C36:C55)</f>
        <v>0</v>
      </c>
      <c r="D56" s="1"/>
      <c r="E56" s="13">
        <f>SUM(E36:E55)</f>
        <v>0</v>
      </c>
      <c r="F56" s="18"/>
      <c r="G56" s="18"/>
    </row>
    <row r="57" spans="2:13" x14ac:dyDescent="0.2">
      <c r="C57" s="1"/>
      <c r="D57" s="1"/>
    </row>
    <row r="58" spans="2:13" ht="42" customHeight="1" x14ac:dyDescent="0.2">
      <c r="B58" s="34" t="s">
        <v>6</v>
      </c>
      <c r="C58" s="9" t="s">
        <v>41</v>
      </c>
      <c r="D58" s="9" t="s">
        <v>49</v>
      </c>
      <c r="E58" s="10" t="s">
        <v>64</v>
      </c>
      <c r="F58" s="10" t="s">
        <v>42</v>
      </c>
      <c r="G58" s="19"/>
    </row>
    <row r="59" spans="2:13" x14ac:dyDescent="0.2">
      <c r="B59" s="20" t="s">
        <v>7</v>
      </c>
      <c r="C59" s="76">
        <v>0</v>
      </c>
      <c r="D59" s="44"/>
      <c r="E59" s="76">
        <f>ROUND((L59/12)*M59*O59*P59,2)</f>
        <v>0</v>
      </c>
      <c r="F59" s="44"/>
    </row>
    <row r="60" spans="2:13" x14ac:dyDescent="0.2">
      <c r="B60" s="20" t="s">
        <v>8</v>
      </c>
      <c r="C60" s="76">
        <v>0</v>
      </c>
      <c r="D60" s="44"/>
      <c r="E60" s="76">
        <f>ROUND((L60/12)*M60*O60*P60,2)</f>
        <v>0</v>
      </c>
      <c r="F60" s="44"/>
    </row>
    <row r="61" spans="2:13" x14ac:dyDescent="0.2">
      <c r="B61" s="20" t="s">
        <v>9</v>
      </c>
      <c r="C61" s="76">
        <v>0</v>
      </c>
      <c r="D61" s="44"/>
      <c r="E61" s="76">
        <v>0</v>
      </c>
      <c r="F61" s="44"/>
    </row>
    <row r="62" spans="2:13" x14ac:dyDescent="0.2">
      <c r="B62" s="20" t="s">
        <v>10</v>
      </c>
      <c r="C62" s="76">
        <v>0</v>
      </c>
      <c r="D62" s="44"/>
      <c r="E62" s="76">
        <f>ROUND((L62/12)*M62*O62*P62,2)</f>
        <v>0</v>
      </c>
      <c r="F62" s="44"/>
    </row>
    <row r="63" spans="2:13" x14ac:dyDescent="0.2">
      <c r="B63" s="20" t="s">
        <v>11</v>
      </c>
      <c r="C63" s="76">
        <v>0</v>
      </c>
      <c r="D63" s="44"/>
      <c r="E63" s="76">
        <f>ROUND((L63/12)*M63*O63*P63,2)</f>
        <v>0</v>
      </c>
      <c r="F63" s="44"/>
    </row>
    <row r="64" spans="2:13" x14ac:dyDescent="0.2">
      <c r="B64" s="20" t="s">
        <v>12</v>
      </c>
      <c r="C64" s="76">
        <v>0</v>
      </c>
      <c r="D64" s="44"/>
      <c r="E64" s="76">
        <f>ROUND((L64/12)*M64*O64*P64,2)</f>
        <v>0</v>
      </c>
      <c r="F64" s="44"/>
    </row>
    <row r="65" spans="2:6" x14ac:dyDescent="0.2">
      <c r="B65" s="20" t="s">
        <v>13</v>
      </c>
      <c r="C65" s="76">
        <v>0</v>
      </c>
      <c r="D65" s="44"/>
      <c r="E65" s="76">
        <f>ROUND((L65/12)*M65*O65*P65,2)</f>
        <v>0</v>
      </c>
      <c r="F65" s="44"/>
    </row>
    <row r="66" spans="2:6" x14ac:dyDescent="0.2">
      <c r="B66" s="20" t="s">
        <v>14</v>
      </c>
      <c r="C66" s="76">
        <v>0</v>
      </c>
      <c r="D66" s="44"/>
      <c r="E66" s="76">
        <f t="shared" ref="E66:E70" si="23">ROUND((L66/12)*M66*O66*P66,2)</f>
        <v>0</v>
      </c>
      <c r="F66" s="44"/>
    </row>
    <row r="67" spans="2:6" x14ac:dyDescent="0.2">
      <c r="B67" s="20" t="s">
        <v>15</v>
      </c>
      <c r="C67" s="76">
        <v>0</v>
      </c>
      <c r="D67" s="44"/>
      <c r="E67" s="76">
        <f t="shared" si="23"/>
        <v>0</v>
      </c>
      <c r="F67" s="44"/>
    </row>
    <row r="68" spans="2:6" x14ac:dyDescent="0.2">
      <c r="B68" s="20" t="s">
        <v>16</v>
      </c>
      <c r="C68" s="76">
        <v>0</v>
      </c>
      <c r="D68" s="44"/>
      <c r="E68" s="76">
        <f t="shared" si="23"/>
        <v>0</v>
      </c>
      <c r="F68" s="44"/>
    </row>
    <row r="69" spans="2:6" x14ac:dyDescent="0.2">
      <c r="B69" s="20" t="s">
        <v>17</v>
      </c>
      <c r="C69" s="76">
        <v>0</v>
      </c>
      <c r="D69" s="44"/>
      <c r="E69" s="76">
        <f t="shared" si="23"/>
        <v>0</v>
      </c>
      <c r="F69" s="44"/>
    </row>
    <row r="70" spans="2:6" x14ac:dyDescent="0.2">
      <c r="B70" s="30" t="s">
        <v>34</v>
      </c>
      <c r="C70" s="76">
        <v>0</v>
      </c>
      <c r="D70" s="44"/>
      <c r="E70" s="76">
        <f t="shared" si="23"/>
        <v>0</v>
      </c>
      <c r="F70" s="44"/>
    </row>
    <row r="71" spans="2:6" ht="20.25" customHeight="1" x14ac:dyDescent="0.2">
      <c r="B71" s="21" t="s">
        <v>4</v>
      </c>
      <c r="C71" s="22">
        <f>SUM(C59:C70)</f>
        <v>0</v>
      </c>
      <c r="D71" s="1"/>
      <c r="E71" s="22">
        <f>SUM(E59:E70)</f>
        <v>0</v>
      </c>
    </row>
    <row r="72" spans="2:6" x14ac:dyDescent="0.2">
      <c r="C72" s="1"/>
      <c r="D72" s="1"/>
    </row>
    <row r="73" spans="2:6" ht="39.75" customHeight="1" x14ac:dyDescent="0.2">
      <c r="B73" s="33" t="s">
        <v>18</v>
      </c>
      <c r="C73" s="9" t="s">
        <v>41</v>
      </c>
      <c r="D73" s="9" t="s">
        <v>49</v>
      </c>
      <c r="E73" s="10" t="s">
        <v>64</v>
      </c>
      <c r="F73" s="10" t="s">
        <v>42</v>
      </c>
    </row>
    <row r="74" spans="2:6" s="11" customFormat="1" ht="55.5" customHeight="1" x14ac:dyDescent="0.2">
      <c r="B74" s="59" t="s">
        <v>19</v>
      </c>
      <c r="C74" s="77">
        <v>0</v>
      </c>
      <c r="D74" s="52" t="s">
        <v>0</v>
      </c>
      <c r="E74" s="77">
        <v>0</v>
      </c>
      <c r="F74" s="52"/>
    </row>
    <row r="75" spans="2:6" s="11" customFormat="1" ht="55.5" customHeight="1" x14ac:dyDescent="0.2">
      <c r="B75" s="59" t="s">
        <v>20</v>
      </c>
      <c r="C75" s="77">
        <v>0</v>
      </c>
      <c r="D75" s="52" t="s">
        <v>0</v>
      </c>
      <c r="E75" s="77">
        <v>0</v>
      </c>
      <c r="F75" s="52"/>
    </row>
    <row r="76" spans="2:6" s="11" customFormat="1" ht="55.5" customHeight="1" x14ac:dyDescent="0.2">
      <c r="B76" s="59" t="s">
        <v>21</v>
      </c>
      <c r="C76" s="77">
        <v>0</v>
      </c>
      <c r="D76" s="52" t="s">
        <v>0</v>
      </c>
      <c r="E76" s="77">
        <v>0</v>
      </c>
      <c r="F76" s="52"/>
    </row>
    <row r="77" spans="2:6" s="11" customFormat="1" ht="55.5" customHeight="1" x14ac:dyDescent="0.2">
      <c r="B77" s="59" t="s">
        <v>22</v>
      </c>
      <c r="C77" s="77">
        <v>0</v>
      </c>
      <c r="D77" s="52" t="s">
        <v>0</v>
      </c>
      <c r="E77" s="77">
        <v>0</v>
      </c>
      <c r="F77" s="52"/>
    </row>
    <row r="78" spans="2:6" s="11" customFormat="1" ht="55.5" customHeight="1" x14ac:dyDescent="0.2">
      <c r="B78" s="59" t="s">
        <v>23</v>
      </c>
      <c r="C78" s="77">
        <v>0</v>
      </c>
      <c r="D78" s="52" t="s">
        <v>0</v>
      </c>
      <c r="E78" s="77">
        <v>0</v>
      </c>
      <c r="F78" s="52"/>
    </row>
    <row r="79" spans="2:6" ht="20.25" customHeight="1" x14ac:dyDescent="0.2">
      <c r="B79" s="21" t="s">
        <v>4</v>
      </c>
      <c r="C79" s="22">
        <f>SUM(C74:C78)</f>
        <v>0</v>
      </c>
      <c r="D79" s="1"/>
      <c r="E79" s="22">
        <f>SUM(E74:E78)</f>
        <v>0</v>
      </c>
    </row>
    <row r="80" spans="2:6" x14ac:dyDescent="0.2">
      <c r="C80" s="1"/>
      <c r="D80" s="1"/>
    </row>
    <row r="81" spans="2:6" ht="39.75" customHeight="1" x14ac:dyDescent="0.2">
      <c r="B81" s="33" t="s">
        <v>25</v>
      </c>
      <c r="C81" s="9" t="s">
        <v>41</v>
      </c>
      <c r="D81" s="9" t="s">
        <v>49</v>
      </c>
      <c r="E81" s="10" t="s">
        <v>64</v>
      </c>
      <c r="F81" s="10" t="s">
        <v>42</v>
      </c>
    </row>
    <row r="82" spans="2:6" ht="42.75" customHeight="1" x14ac:dyDescent="0.2">
      <c r="B82" s="80" t="s">
        <v>26</v>
      </c>
      <c r="C82" s="78">
        <v>0</v>
      </c>
      <c r="D82" s="44"/>
      <c r="E82" s="60">
        <v>0</v>
      </c>
      <c r="F82" s="44"/>
    </row>
    <row r="83" spans="2:6" ht="42.75" customHeight="1" x14ac:dyDescent="0.2">
      <c r="B83" s="80" t="s">
        <v>27</v>
      </c>
      <c r="C83" s="78">
        <v>0</v>
      </c>
      <c r="D83" s="44"/>
      <c r="E83" s="60">
        <v>0</v>
      </c>
      <c r="F83" s="44"/>
    </row>
    <row r="84" spans="2:6" ht="42.75" customHeight="1" x14ac:dyDescent="0.2">
      <c r="B84" s="80" t="s">
        <v>28</v>
      </c>
      <c r="C84" s="78">
        <v>0</v>
      </c>
      <c r="D84" s="44"/>
      <c r="E84" s="60">
        <v>0</v>
      </c>
      <c r="F84" s="44"/>
    </row>
    <row r="85" spans="2:6" ht="46.5" customHeight="1" x14ac:dyDescent="0.2">
      <c r="B85" s="80" t="s">
        <v>125</v>
      </c>
      <c r="C85" s="78">
        <v>0</v>
      </c>
      <c r="D85" s="68"/>
      <c r="E85" s="60">
        <v>0</v>
      </c>
      <c r="F85" s="68"/>
    </row>
    <row r="86" spans="2:6" ht="28.5" customHeight="1" x14ac:dyDescent="0.2">
      <c r="B86" s="55" t="s">
        <v>124</v>
      </c>
      <c r="C86" s="78">
        <v>0</v>
      </c>
      <c r="D86" s="44"/>
      <c r="E86" s="60">
        <v>0</v>
      </c>
      <c r="F86" s="44"/>
    </row>
    <row r="87" spans="2:6" ht="28.5" customHeight="1" x14ac:dyDescent="0.2">
      <c r="B87" s="55" t="s">
        <v>124</v>
      </c>
      <c r="C87" s="78">
        <v>0</v>
      </c>
      <c r="D87" s="68"/>
      <c r="E87" s="60">
        <v>0</v>
      </c>
      <c r="F87" s="68"/>
    </row>
    <row r="88" spans="2:6" ht="28.5" customHeight="1" x14ac:dyDescent="0.2">
      <c r="B88" s="55" t="s">
        <v>124</v>
      </c>
      <c r="C88" s="78">
        <v>0</v>
      </c>
      <c r="D88" s="44"/>
      <c r="E88" s="60">
        <v>0</v>
      </c>
      <c r="F88" s="44"/>
    </row>
    <row r="89" spans="2:6" ht="28.5" customHeight="1" x14ac:dyDescent="0.2">
      <c r="B89" s="55" t="s">
        <v>124</v>
      </c>
      <c r="C89" s="78">
        <v>0</v>
      </c>
      <c r="D89" s="44"/>
      <c r="E89" s="60">
        <v>0</v>
      </c>
      <c r="F89" s="44"/>
    </row>
    <row r="90" spans="2:6" ht="28.5" customHeight="1" x14ac:dyDescent="0.2">
      <c r="B90" s="55" t="s">
        <v>124</v>
      </c>
      <c r="C90" s="78">
        <v>0</v>
      </c>
      <c r="D90" s="44"/>
      <c r="E90" s="60">
        <v>0</v>
      </c>
      <c r="F90" s="44"/>
    </row>
    <row r="91" spans="2:6" ht="28.5" customHeight="1" x14ac:dyDescent="0.2">
      <c r="B91" s="55" t="s">
        <v>124</v>
      </c>
      <c r="C91" s="78">
        <v>0</v>
      </c>
      <c r="D91" s="44"/>
      <c r="E91" s="60">
        <v>0</v>
      </c>
      <c r="F91" s="44"/>
    </row>
    <row r="92" spans="2:6" ht="19.5" customHeight="1" x14ac:dyDescent="0.2">
      <c r="B92" s="21" t="s">
        <v>4</v>
      </c>
      <c r="C92" s="22">
        <f>SUM(C82:C91)</f>
        <v>0</v>
      </c>
      <c r="D92" s="1"/>
      <c r="E92" s="22">
        <f>SUM(E82:E91)</f>
        <v>0</v>
      </c>
    </row>
    <row r="93" spans="2:6" x14ac:dyDescent="0.2">
      <c r="C93" s="1"/>
      <c r="D93" s="1"/>
    </row>
    <row r="94" spans="2:6" ht="41.25" customHeight="1" x14ac:dyDescent="0.2">
      <c r="B94" s="33" t="s">
        <v>24</v>
      </c>
      <c r="C94" s="9" t="s">
        <v>41</v>
      </c>
      <c r="D94" s="9" t="s">
        <v>49</v>
      </c>
      <c r="E94" s="10" t="s">
        <v>64</v>
      </c>
      <c r="F94" s="10" t="s">
        <v>42</v>
      </c>
    </row>
    <row r="95" spans="2:6" ht="15" x14ac:dyDescent="0.2">
      <c r="B95" s="42"/>
      <c r="C95" s="76">
        <v>0</v>
      </c>
      <c r="D95" s="44"/>
      <c r="E95" s="60">
        <v>0</v>
      </c>
      <c r="F95" s="44"/>
    </row>
    <row r="96" spans="2:6" ht="12.75" customHeight="1" x14ac:dyDescent="0.2">
      <c r="B96" s="42"/>
      <c r="C96" s="76">
        <v>0</v>
      </c>
      <c r="D96" s="44"/>
      <c r="E96" s="60">
        <v>0</v>
      </c>
      <c r="F96" s="44"/>
    </row>
    <row r="97" spans="2:6" ht="12.75" customHeight="1" x14ac:dyDescent="0.2">
      <c r="B97" s="42"/>
      <c r="C97" s="76">
        <v>0</v>
      </c>
      <c r="D97" s="44"/>
      <c r="E97" s="60">
        <v>0</v>
      </c>
      <c r="F97" s="44"/>
    </row>
    <row r="98" spans="2:6" ht="19.5" customHeight="1" x14ac:dyDescent="0.2">
      <c r="B98" s="21" t="s">
        <v>4</v>
      </c>
      <c r="C98" s="22">
        <f>SUM(C95:C97)</f>
        <v>0</v>
      </c>
      <c r="D98" s="1"/>
      <c r="E98" s="22">
        <f>SUM(E95:E97)</f>
        <v>0</v>
      </c>
    </row>
    <row r="99" spans="2:6" x14ac:dyDescent="0.2">
      <c r="C99" s="1"/>
      <c r="D99" s="1"/>
    </row>
    <row r="100" spans="2:6" ht="42" customHeight="1" x14ac:dyDescent="0.2">
      <c r="B100" s="33" t="s">
        <v>30</v>
      </c>
      <c r="C100" s="9" t="s">
        <v>41</v>
      </c>
      <c r="D100" s="9" t="s">
        <v>49</v>
      </c>
      <c r="E100" s="10" t="s">
        <v>64</v>
      </c>
      <c r="F100" s="10" t="s">
        <v>42</v>
      </c>
    </row>
    <row r="101" spans="2:6" ht="22.5" customHeight="1" x14ac:dyDescent="0.2">
      <c r="B101" s="42" t="s">
        <v>31</v>
      </c>
      <c r="C101" s="76">
        <v>0</v>
      </c>
      <c r="D101" s="44" t="s">
        <v>0</v>
      </c>
      <c r="E101" s="76">
        <v>0</v>
      </c>
      <c r="F101" s="44"/>
    </row>
    <row r="102" spans="2:6" ht="22.5" customHeight="1" x14ac:dyDescent="0.2">
      <c r="B102" s="42" t="s">
        <v>1</v>
      </c>
      <c r="C102" s="76">
        <v>0</v>
      </c>
      <c r="D102" s="44"/>
      <c r="E102" s="76">
        <v>0</v>
      </c>
      <c r="F102" s="44"/>
    </row>
    <row r="103" spans="2:6" ht="22.5" customHeight="1" x14ac:dyDescent="0.2">
      <c r="B103" s="42" t="s">
        <v>1</v>
      </c>
      <c r="C103" s="76">
        <v>0</v>
      </c>
      <c r="D103" s="44"/>
      <c r="E103" s="76">
        <v>0</v>
      </c>
      <c r="F103" s="44"/>
    </row>
    <row r="104" spans="2:6" ht="22.5" customHeight="1" x14ac:dyDescent="0.2">
      <c r="B104" s="42" t="s">
        <v>1</v>
      </c>
      <c r="C104" s="76">
        <v>0</v>
      </c>
      <c r="D104" s="44"/>
      <c r="E104" s="76">
        <v>0</v>
      </c>
      <c r="F104" s="44"/>
    </row>
    <row r="105" spans="2:6" ht="22.5" customHeight="1" x14ac:dyDescent="0.2">
      <c r="B105" s="42" t="s">
        <v>1</v>
      </c>
      <c r="C105" s="76">
        <v>0</v>
      </c>
      <c r="D105" s="44"/>
      <c r="E105" s="76">
        <v>0</v>
      </c>
      <c r="F105" s="44"/>
    </row>
    <row r="106" spans="2:6" ht="22.5" customHeight="1" x14ac:dyDescent="0.2">
      <c r="B106" s="42" t="s">
        <v>1</v>
      </c>
      <c r="C106" s="76">
        <v>0</v>
      </c>
      <c r="D106" s="44"/>
      <c r="E106" s="76">
        <v>0</v>
      </c>
      <c r="F106" s="44"/>
    </row>
    <row r="107" spans="2:6" ht="22.5" customHeight="1" x14ac:dyDescent="0.2">
      <c r="B107" s="42" t="s">
        <v>1</v>
      </c>
      <c r="C107" s="76">
        <v>0</v>
      </c>
      <c r="D107" s="44"/>
      <c r="E107" s="76">
        <v>0</v>
      </c>
      <c r="F107" s="44"/>
    </row>
    <row r="108" spans="2:6" ht="22.5" customHeight="1" x14ac:dyDescent="0.2">
      <c r="B108" s="42" t="s">
        <v>1</v>
      </c>
      <c r="C108" s="76">
        <v>0</v>
      </c>
      <c r="D108" s="44"/>
      <c r="E108" s="76">
        <v>0</v>
      </c>
      <c r="F108" s="44"/>
    </row>
    <row r="109" spans="2:6" ht="22.5" customHeight="1" x14ac:dyDescent="0.2">
      <c r="B109" s="42" t="s">
        <v>1</v>
      </c>
      <c r="C109" s="76">
        <v>0</v>
      </c>
      <c r="D109" s="44"/>
      <c r="E109" s="76">
        <v>0</v>
      </c>
      <c r="F109" s="44"/>
    </row>
    <row r="110" spans="2:6" ht="22.5" customHeight="1" x14ac:dyDescent="0.2">
      <c r="B110" s="42" t="s">
        <v>1</v>
      </c>
      <c r="C110" s="76">
        <v>0</v>
      </c>
      <c r="D110" s="44"/>
      <c r="E110" s="76">
        <v>0</v>
      </c>
      <c r="F110" s="44"/>
    </row>
    <row r="111" spans="2:6" ht="22.5" customHeight="1" x14ac:dyDescent="0.2">
      <c r="B111" s="42" t="s">
        <v>1</v>
      </c>
      <c r="C111" s="76">
        <v>0</v>
      </c>
      <c r="D111" s="44"/>
      <c r="E111" s="76">
        <v>0</v>
      </c>
      <c r="F111" s="44"/>
    </row>
    <row r="112" spans="2:6" ht="22.5" customHeight="1" x14ac:dyDescent="0.2">
      <c r="B112" s="42" t="s">
        <v>1</v>
      </c>
      <c r="C112" s="76">
        <v>0</v>
      </c>
      <c r="D112" s="44"/>
      <c r="E112" s="76">
        <v>0</v>
      </c>
      <c r="F112" s="44"/>
    </row>
    <row r="113" spans="2:11" ht="22.5" customHeight="1" x14ac:dyDescent="0.2">
      <c r="B113" s="42" t="s">
        <v>1</v>
      </c>
      <c r="C113" s="76">
        <v>0</v>
      </c>
      <c r="D113" s="44"/>
      <c r="E113" s="76">
        <v>0</v>
      </c>
      <c r="F113" s="44"/>
    </row>
    <row r="114" spans="2:11" ht="22.5" customHeight="1" x14ac:dyDescent="0.2">
      <c r="B114" s="42" t="s">
        <v>1</v>
      </c>
      <c r="C114" s="76">
        <v>0</v>
      </c>
      <c r="D114" s="44"/>
      <c r="E114" s="76">
        <v>0</v>
      </c>
      <c r="F114" s="44"/>
    </row>
    <row r="115" spans="2:11" ht="22.5" customHeight="1" x14ac:dyDescent="0.2">
      <c r="B115" s="42" t="s">
        <v>1</v>
      </c>
      <c r="C115" s="76">
        <v>0</v>
      </c>
      <c r="D115" s="44"/>
      <c r="E115" s="76">
        <v>0</v>
      </c>
      <c r="F115" s="44"/>
    </row>
    <row r="116" spans="2:11" ht="20.25" customHeight="1" x14ac:dyDescent="0.2">
      <c r="B116" s="25" t="s">
        <v>4</v>
      </c>
      <c r="C116" s="22">
        <f>SUM(C101:C115)</f>
        <v>0</v>
      </c>
      <c r="D116" s="1"/>
      <c r="E116" s="22">
        <f>SUM(E101:E115)</f>
        <v>0</v>
      </c>
    </row>
    <row r="117" spans="2:11" x14ac:dyDescent="0.2">
      <c r="C117" s="1"/>
      <c r="D117" s="1"/>
    </row>
    <row r="118" spans="2:11" ht="42" customHeight="1" x14ac:dyDescent="0.2">
      <c r="B118" s="36" t="s">
        <v>46</v>
      </c>
      <c r="C118" s="9" t="s">
        <v>41</v>
      </c>
      <c r="D118" s="9" t="s">
        <v>49</v>
      </c>
      <c r="E118" s="10" t="s">
        <v>64</v>
      </c>
      <c r="F118" s="10" t="s">
        <v>42</v>
      </c>
    </row>
    <row r="119" spans="2:11" ht="20.25" customHeight="1" x14ac:dyDescent="0.2">
      <c r="B119" s="29"/>
      <c r="C119" s="22">
        <f>C33+C56+C71+C79+C92+C98+C116</f>
        <v>0</v>
      </c>
      <c r="D119" s="72"/>
      <c r="E119" s="22">
        <f>E33+E56+E71+E79+E92+E98+E116</f>
        <v>0</v>
      </c>
      <c r="F119" s="72"/>
    </row>
    <row r="121" spans="2:11" ht="49.5" customHeight="1" x14ac:dyDescent="0.2">
      <c r="B121" s="37" t="s">
        <v>29</v>
      </c>
      <c r="C121" s="9" t="s">
        <v>41</v>
      </c>
      <c r="D121" s="9" t="s">
        <v>49</v>
      </c>
      <c r="E121" s="10" t="s">
        <v>64</v>
      </c>
      <c r="F121" s="10" t="s">
        <v>42</v>
      </c>
      <c r="H121" s="106" t="s">
        <v>48</v>
      </c>
      <c r="I121" s="107"/>
      <c r="J121" s="109" t="s">
        <v>47</v>
      </c>
      <c r="K121" s="110"/>
    </row>
    <row r="122" spans="2:11" ht="19.5" customHeight="1" x14ac:dyDescent="0.2">
      <c r="B122" s="42"/>
      <c r="C122" s="78">
        <v>0</v>
      </c>
      <c r="D122" s="44"/>
      <c r="E122" s="78">
        <v>0</v>
      </c>
      <c r="F122" s="52"/>
      <c r="G122" s="43"/>
      <c r="H122" s="108">
        <v>0</v>
      </c>
      <c r="I122" s="108"/>
      <c r="J122" s="108">
        <v>0</v>
      </c>
      <c r="K122" s="108"/>
    </row>
    <row r="123" spans="2:11" ht="19.5" customHeight="1" x14ac:dyDescent="0.2">
      <c r="B123" s="42"/>
      <c r="C123" s="78">
        <v>0</v>
      </c>
      <c r="D123" s="44"/>
      <c r="E123" s="78">
        <v>0</v>
      </c>
      <c r="F123" s="52"/>
      <c r="G123" s="43"/>
      <c r="H123" s="108">
        <v>0</v>
      </c>
      <c r="I123" s="108"/>
      <c r="J123" s="108">
        <v>0</v>
      </c>
      <c r="K123" s="108"/>
    </row>
    <row r="124" spans="2:11" ht="19.5" customHeight="1" x14ac:dyDescent="0.2">
      <c r="B124" s="42"/>
      <c r="C124" s="78">
        <v>0</v>
      </c>
      <c r="D124" s="44"/>
      <c r="E124" s="78">
        <v>0</v>
      </c>
      <c r="F124" s="52"/>
      <c r="G124" s="43"/>
      <c r="H124" s="108">
        <v>0</v>
      </c>
      <c r="I124" s="108"/>
      <c r="J124" s="108">
        <v>0</v>
      </c>
      <c r="K124" s="108"/>
    </row>
    <row r="125" spans="2:11" ht="19.5" customHeight="1" x14ac:dyDescent="0.2">
      <c r="B125" s="42"/>
      <c r="C125" s="78">
        <v>0</v>
      </c>
      <c r="D125" s="44"/>
      <c r="E125" s="78">
        <v>0</v>
      </c>
      <c r="F125" s="52"/>
      <c r="G125" s="43"/>
      <c r="H125" s="108">
        <v>0</v>
      </c>
      <c r="I125" s="108"/>
      <c r="J125" s="108">
        <v>0</v>
      </c>
      <c r="K125" s="108"/>
    </row>
    <row r="126" spans="2:11" ht="19.5" customHeight="1" x14ac:dyDescent="0.2">
      <c r="B126" s="42" t="s">
        <v>0</v>
      </c>
      <c r="C126" s="78">
        <v>0</v>
      </c>
      <c r="D126" s="44" t="s">
        <v>126</v>
      </c>
      <c r="E126" s="78">
        <v>0</v>
      </c>
      <c r="F126" s="52"/>
      <c r="G126" s="43"/>
      <c r="H126" s="108">
        <v>0</v>
      </c>
      <c r="I126" s="108"/>
      <c r="J126" s="108">
        <v>0</v>
      </c>
      <c r="K126" s="108"/>
    </row>
    <row r="127" spans="2:11" ht="19.5" customHeight="1" x14ac:dyDescent="0.2">
      <c r="B127" s="42"/>
      <c r="C127" s="78">
        <v>0</v>
      </c>
      <c r="D127" s="44"/>
      <c r="E127" s="78">
        <v>0</v>
      </c>
      <c r="F127" s="52"/>
      <c r="G127" s="43"/>
      <c r="H127" s="108">
        <v>0</v>
      </c>
      <c r="I127" s="108"/>
      <c r="J127" s="108">
        <v>0</v>
      </c>
      <c r="K127" s="108"/>
    </row>
    <row r="128" spans="2:11" ht="19.5" customHeight="1" x14ac:dyDescent="0.2">
      <c r="B128" s="42"/>
      <c r="C128" s="78">
        <v>0</v>
      </c>
      <c r="D128" s="44"/>
      <c r="E128" s="78">
        <v>0</v>
      </c>
      <c r="F128" s="52"/>
      <c r="G128" s="43"/>
      <c r="H128" s="108">
        <v>0</v>
      </c>
      <c r="I128" s="108"/>
      <c r="J128" s="108">
        <v>0</v>
      </c>
      <c r="K128" s="108"/>
    </row>
    <row r="129" spans="2:11" ht="19.5" customHeight="1" x14ac:dyDescent="0.2">
      <c r="B129" s="42"/>
      <c r="C129" s="78">
        <v>0</v>
      </c>
      <c r="D129" s="44"/>
      <c r="E129" s="78">
        <v>0</v>
      </c>
      <c r="F129" s="52"/>
      <c r="G129" s="43"/>
      <c r="H129" s="108">
        <v>0</v>
      </c>
      <c r="I129" s="108"/>
      <c r="J129" s="108">
        <v>0</v>
      </c>
      <c r="K129" s="108"/>
    </row>
    <row r="130" spans="2:11" ht="19.5" customHeight="1" x14ac:dyDescent="0.2">
      <c r="B130" s="42"/>
      <c r="C130" s="78">
        <v>0</v>
      </c>
      <c r="D130" s="44"/>
      <c r="E130" s="78">
        <v>0</v>
      </c>
      <c r="F130" s="52"/>
      <c r="G130" s="43"/>
      <c r="H130" s="108">
        <v>0</v>
      </c>
      <c r="I130" s="108"/>
      <c r="J130" s="108">
        <v>0</v>
      </c>
      <c r="K130" s="108"/>
    </row>
    <row r="131" spans="2:11" ht="19.5" customHeight="1" x14ac:dyDescent="0.2">
      <c r="B131" s="42"/>
      <c r="C131" s="78">
        <v>0</v>
      </c>
      <c r="D131" s="44"/>
      <c r="E131" s="78">
        <v>0</v>
      </c>
      <c r="F131" s="52"/>
      <c r="G131" s="43"/>
      <c r="H131" s="108">
        <v>0</v>
      </c>
      <c r="I131" s="108"/>
      <c r="J131" s="108">
        <v>0</v>
      </c>
      <c r="K131" s="108"/>
    </row>
    <row r="132" spans="2:11" ht="20.25" customHeight="1" x14ac:dyDescent="0.2">
      <c r="B132" s="25" t="s">
        <v>4</v>
      </c>
      <c r="C132" s="22">
        <f>SUM(C122:C131)</f>
        <v>0</v>
      </c>
      <c r="D132" s="1"/>
      <c r="E132" s="22">
        <f>SUM(E122:E131)</f>
        <v>0</v>
      </c>
      <c r="H132" s="111">
        <f>SUM(H122:I131)</f>
        <v>0</v>
      </c>
      <c r="I132" s="112"/>
      <c r="J132" s="111">
        <f>SUM(J122:K131)</f>
        <v>0</v>
      </c>
      <c r="K132" s="112"/>
    </row>
    <row r="133" spans="2:11" x14ac:dyDescent="0.2">
      <c r="C133" s="1"/>
      <c r="D133" s="1"/>
    </row>
    <row r="134" spans="2:11" ht="42" customHeight="1" x14ac:dyDescent="0.2">
      <c r="B134" s="37" t="s">
        <v>32</v>
      </c>
      <c r="C134" s="9" t="s">
        <v>41</v>
      </c>
      <c r="D134" s="9" t="s">
        <v>49</v>
      </c>
      <c r="E134" s="10" t="s">
        <v>64</v>
      </c>
      <c r="F134" s="10" t="s">
        <v>42</v>
      </c>
    </row>
    <row r="135" spans="2:11" ht="26.25" customHeight="1" x14ac:dyDescent="0.2">
      <c r="B135" s="61">
        <v>0</v>
      </c>
      <c r="C135" s="76">
        <f>ROUND(C119+H122+H123+H124+H125+H126+H127+H128+H129+H130+H131,2)*B135</f>
        <v>0</v>
      </c>
      <c r="D135" s="44" t="s">
        <v>0</v>
      </c>
      <c r="E135" s="76">
        <f>ROUND(E119+J122+J123+J124+J125+J126+J127+J128+J129+J130+J131,2)*B135</f>
        <v>0</v>
      </c>
      <c r="F135" s="52"/>
    </row>
    <row r="136" spans="2:11" ht="15" x14ac:dyDescent="0.2">
      <c r="B136" s="62" t="s">
        <v>67</v>
      </c>
      <c r="C136" s="78">
        <v>0</v>
      </c>
      <c r="D136" s="44"/>
      <c r="E136" s="60">
        <v>0</v>
      </c>
      <c r="F136" s="52"/>
    </row>
    <row r="137" spans="2:11" ht="21" customHeight="1" x14ac:dyDescent="0.2">
      <c r="B137" s="25" t="s">
        <v>4</v>
      </c>
      <c r="C137" s="22">
        <f>SUM(C135:C136)</f>
        <v>0</v>
      </c>
      <c r="D137" s="1"/>
      <c r="E137" s="22">
        <f>SUM(E135:E136)</f>
        <v>0</v>
      </c>
    </row>
    <row r="138" spans="2:11" ht="12.75" customHeight="1" x14ac:dyDescent="0.2"/>
    <row r="140" spans="2:11" x14ac:dyDescent="0.2">
      <c r="C140" s="1"/>
    </row>
    <row r="141" spans="2:11" x14ac:dyDescent="0.2">
      <c r="C141" s="1"/>
    </row>
    <row r="142" spans="2:11" x14ac:dyDescent="0.2">
      <c r="C142" s="1"/>
      <c r="D142" s="1"/>
    </row>
    <row r="143" spans="2:11" x14ac:dyDescent="0.2">
      <c r="C143" s="1"/>
      <c r="D143" s="1"/>
    </row>
  </sheetData>
  <sheetProtection password="CB76" sheet="1" objects="1" scenarios="1"/>
  <mergeCells count="26">
    <mergeCell ref="H129:I129"/>
    <mergeCell ref="J129:K129"/>
    <mergeCell ref="J130:K130"/>
    <mergeCell ref="J131:K131"/>
    <mergeCell ref="H132:I132"/>
    <mergeCell ref="J132:K132"/>
    <mergeCell ref="H130:I130"/>
    <mergeCell ref="H131:I131"/>
    <mergeCell ref="J125:K125"/>
    <mergeCell ref="J126:K126"/>
    <mergeCell ref="J127:K127"/>
    <mergeCell ref="J128:K128"/>
    <mergeCell ref="H124:I124"/>
    <mergeCell ref="J124:K124"/>
    <mergeCell ref="H125:I125"/>
    <mergeCell ref="H126:I126"/>
    <mergeCell ref="H127:I127"/>
    <mergeCell ref="H128:I128"/>
    <mergeCell ref="B1:L1"/>
    <mergeCell ref="H11:L11"/>
    <mergeCell ref="H121:I121"/>
    <mergeCell ref="H122:I122"/>
    <mergeCell ref="H123:I123"/>
    <mergeCell ref="J121:K121"/>
    <mergeCell ref="J122:K122"/>
    <mergeCell ref="J123:K123"/>
  </mergeCells>
  <pageMargins left="0.2" right="0.2" top="0.25" bottom="0.25" header="0.3" footer="0.3"/>
  <pageSetup scale="60" fitToHeight="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M143"/>
  <sheetViews>
    <sheetView zoomScale="90" zoomScaleNormal="90" workbookViewId="0">
      <selection activeCell="D3" sqref="D3"/>
    </sheetView>
  </sheetViews>
  <sheetFormatPr defaultColWidth="9.33203125" defaultRowHeight="12.75" x14ac:dyDescent="0.2"/>
  <cols>
    <col min="1" max="1" width="2.33203125" style="1" customWidth="1"/>
    <col min="2" max="2" width="48.33203125" style="1" customWidth="1"/>
    <col min="3" max="3" width="18.5" style="2" customWidth="1"/>
    <col min="4" max="4" width="80.33203125" style="26" customWidth="1"/>
    <col min="5" max="5" width="17.6640625" style="1" customWidth="1"/>
    <col min="6" max="6" width="49.6640625" style="1" customWidth="1"/>
    <col min="7" max="7" width="2" style="1" customWidth="1"/>
    <col min="8" max="8" width="16.5" style="1" customWidth="1"/>
    <col min="9" max="12" width="13" style="1" customWidth="1"/>
    <col min="13" max="13" width="12.1640625" style="1" customWidth="1"/>
    <col min="14" max="16384" width="9.33203125" style="1"/>
  </cols>
  <sheetData>
    <row r="1" spans="2:12" ht="27" customHeight="1" x14ac:dyDescent="0.2">
      <c r="B1" s="104" t="s">
        <v>60</v>
      </c>
      <c r="C1" s="104"/>
      <c r="D1" s="104"/>
      <c r="E1" s="104"/>
      <c r="F1" s="104"/>
      <c r="G1" s="104"/>
      <c r="H1" s="104"/>
      <c r="I1" s="104"/>
      <c r="J1" s="104"/>
      <c r="K1" s="104"/>
      <c r="L1" s="104"/>
    </row>
    <row r="2" spans="2:12" ht="6" customHeight="1" x14ac:dyDescent="0.2">
      <c r="B2" s="63"/>
      <c r="C2" s="63"/>
      <c r="D2" s="63"/>
      <c r="E2" s="63"/>
      <c r="F2" s="63"/>
      <c r="G2" s="63"/>
      <c r="H2" s="63"/>
      <c r="I2" s="63"/>
      <c r="J2" s="63"/>
      <c r="K2" s="63"/>
      <c r="L2" s="63"/>
    </row>
    <row r="3" spans="2:12" ht="18" customHeight="1" x14ac:dyDescent="0.2">
      <c r="C3" s="31" t="s">
        <v>50</v>
      </c>
      <c r="D3" s="45" t="s">
        <v>66</v>
      </c>
      <c r="E3" s="4"/>
      <c r="F3" s="4"/>
      <c r="G3" s="4"/>
      <c r="H3" s="5"/>
      <c r="J3" s="6"/>
      <c r="K3" s="6"/>
    </row>
    <row r="4" spans="2:12" ht="18" customHeight="1" x14ac:dyDescent="0.2">
      <c r="C4" s="38" t="s">
        <v>53</v>
      </c>
      <c r="D4" s="64" t="e">
        <f>'Requested Budget'!#REF!</f>
        <v>#REF!</v>
      </c>
      <c r="E4" s="7"/>
      <c r="F4" s="7"/>
      <c r="G4" s="7"/>
      <c r="H4" s="5"/>
      <c r="J4" s="8"/>
      <c r="K4" s="8"/>
    </row>
    <row r="5" spans="2:12" ht="18" customHeight="1" x14ac:dyDescent="0.2">
      <c r="B5" s="46"/>
      <c r="C5" s="47" t="s">
        <v>58</v>
      </c>
      <c r="D5" s="48">
        <f>C33+C56+C71+C79+C92+C98+C116+C132+C137</f>
        <v>0</v>
      </c>
      <c r="E5" s="7"/>
      <c r="F5" s="7"/>
      <c r="G5" s="7"/>
      <c r="H5" s="5"/>
      <c r="J5" s="8"/>
      <c r="K5" s="8"/>
    </row>
    <row r="6" spans="2:12" ht="18" customHeight="1" x14ac:dyDescent="0.2">
      <c r="B6" s="46"/>
      <c r="C6" s="47" t="s">
        <v>59</v>
      </c>
      <c r="D6" s="48">
        <f>E33+E56+E71+E79+E92+E98+E116+E132+E137</f>
        <v>0</v>
      </c>
      <c r="E6" s="7"/>
      <c r="F6" s="7"/>
      <c r="G6" s="7"/>
      <c r="H6" s="5"/>
      <c r="J6" s="8"/>
      <c r="K6" s="8"/>
    </row>
    <row r="7" spans="2:12" ht="18" customHeight="1" x14ac:dyDescent="0.2">
      <c r="B7" s="46"/>
      <c r="C7" s="49" t="s">
        <v>54</v>
      </c>
      <c r="D7" s="50" t="s">
        <v>37</v>
      </c>
      <c r="E7" s="7"/>
      <c r="F7" s="7"/>
      <c r="G7" s="7"/>
      <c r="H7" s="5"/>
      <c r="J7" s="6"/>
      <c r="K7" s="6"/>
    </row>
    <row r="8" spans="2:12" ht="18" customHeight="1" x14ac:dyDescent="0.2">
      <c r="C8" s="31" t="s">
        <v>55</v>
      </c>
      <c r="D8" s="45" t="s">
        <v>66</v>
      </c>
    </row>
    <row r="9" spans="2:12" ht="18" customHeight="1" x14ac:dyDescent="0.2">
      <c r="C9" s="32" t="s">
        <v>56</v>
      </c>
      <c r="D9" s="45" t="s">
        <v>66</v>
      </c>
    </row>
    <row r="10" spans="2:12" ht="6.75" customHeight="1" x14ac:dyDescent="0.2">
      <c r="C10" s="32"/>
      <c r="D10" s="39"/>
    </row>
    <row r="11" spans="2:12" ht="15.75" x14ac:dyDescent="0.2">
      <c r="D11" s="3" t="s">
        <v>0</v>
      </c>
      <c r="H11" s="105" t="s">
        <v>43</v>
      </c>
      <c r="I11" s="105"/>
      <c r="J11" s="105"/>
      <c r="K11" s="105"/>
      <c r="L11" s="105"/>
    </row>
    <row r="12" spans="2:12" ht="48.75" customHeight="1" x14ac:dyDescent="0.2">
      <c r="B12" s="33" t="s">
        <v>2</v>
      </c>
      <c r="C12" s="9" t="s">
        <v>41</v>
      </c>
      <c r="D12" s="9" t="s">
        <v>49</v>
      </c>
      <c r="E12" s="10" t="s">
        <v>64</v>
      </c>
      <c r="F12" s="10" t="s">
        <v>42</v>
      </c>
      <c r="H12" s="28" t="s">
        <v>36</v>
      </c>
      <c r="I12" s="28" t="s">
        <v>35</v>
      </c>
      <c r="J12" s="27" t="s">
        <v>44</v>
      </c>
      <c r="K12" s="70" t="s">
        <v>68</v>
      </c>
      <c r="L12" s="28" t="s">
        <v>3</v>
      </c>
    </row>
    <row r="13" spans="2:12" ht="15.75" customHeight="1" x14ac:dyDescent="0.2">
      <c r="B13" s="51">
        <v>1</v>
      </c>
      <c r="C13" s="56">
        <f t="shared" ref="C13:C32" si="0">(H13/12)*I13*J13*L13</f>
        <v>0</v>
      </c>
      <c r="D13" s="52"/>
      <c r="E13" s="57">
        <f>ROUND((H13/12)*I13*K13*L13,2)</f>
        <v>0</v>
      </c>
      <c r="F13" s="52"/>
      <c r="G13" s="53"/>
      <c r="H13" s="73">
        <v>0</v>
      </c>
      <c r="I13" s="65">
        <v>0</v>
      </c>
      <c r="J13" s="66">
        <v>0</v>
      </c>
      <c r="K13" s="66">
        <v>0</v>
      </c>
      <c r="L13" s="67">
        <v>0</v>
      </c>
    </row>
    <row r="14" spans="2:12" ht="15.75" customHeight="1" x14ac:dyDescent="0.2">
      <c r="B14" s="51">
        <v>2</v>
      </c>
      <c r="C14" s="56">
        <f t="shared" si="0"/>
        <v>0</v>
      </c>
      <c r="D14" s="52"/>
      <c r="E14" s="57">
        <f t="shared" ref="E14:E32" si="1">ROUND((H14/12)*I14*K14*L14,2)</f>
        <v>0</v>
      </c>
      <c r="F14" s="52"/>
      <c r="G14" s="53"/>
      <c r="H14" s="73">
        <v>0</v>
      </c>
      <c r="I14" s="65">
        <v>0</v>
      </c>
      <c r="J14" s="66">
        <v>0</v>
      </c>
      <c r="K14" s="66">
        <v>0</v>
      </c>
      <c r="L14" s="67">
        <v>0</v>
      </c>
    </row>
    <row r="15" spans="2:12" ht="15.75" customHeight="1" x14ac:dyDescent="0.2">
      <c r="B15" s="51">
        <v>3</v>
      </c>
      <c r="C15" s="56">
        <f t="shared" si="0"/>
        <v>0</v>
      </c>
      <c r="D15" s="52"/>
      <c r="E15" s="57">
        <f t="shared" si="1"/>
        <v>0</v>
      </c>
      <c r="F15" s="52"/>
      <c r="G15" s="53"/>
      <c r="H15" s="73">
        <v>0</v>
      </c>
      <c r="I15" s="65">
        <v>0</v>
      </c>
      <c r="J15" s="66">
        <v>0</v>
      </c>
      <c r="K15" s="66">
        <v>0</v>
      </c>
      <c r="L15" s="67">
        <v>0</v>
      </c>
    </row>
    <row r="16" spans="2:12" ht="15.75" customHeight="1" x14ac:dyDescent="0.2">
      <c r="B16" s="51">
        <v>4</v>
      </c>
      <c r="C16" s="56">
        <f t="shared" si="0"/>
        <v>0</v>
      </c>
      <c r="D16" s="52"/>
      <c r="E16" s="57">
        <f t="shared" si="1"/>
        <v>0</v>
      </c>
      <c r="F16" s="52"/>
      <c r="G16" s="53"/>
      <c r="H16" s="73">
        <v>0</v>
      </c>
      <c r="I16" s="65">
        <v>0</v>
      </c>
      <c r="J16" s="66">
        <v>0</v>
      </c>
      <c r="K16" s="66">
        <v>0</v>
      </c>
      <c r="L16" s="67">
        <v>0</v>
      </c>
    </row>
    <row r="17" spans="2:12" ht="15.75" customHeight="1" x14ac:dyDescent="0.2">
      <c r="B17" s="51">
        <v>5</v>
      </c>
      <c r="C17" s="56">
        <f t="shared" si="0"/>
        <v>0</v>
      </c>
      <c r="D17" s="52"/>
      <c r="E17" s="57">
        <f t="shared" si="1"/>
        <v>0</v>
      </c>
      <c r="F17" s="52"/>
      <c r="G17" s="53"/>
      <c r="H17" s="73">
        <v>0</v>
      </c>
      <c r="I17" s="65">
        <v>0</v>
      </c>
      <c r="J17" s="66">
        <v>0</v>
      </c>
      <c r="K17" s="66">
        <v>0</v>
      </c>
      <c r="L17" s="67">
        <v>0</v>
      </c>
    </row>
    <row r="18" spans="2:12" ht="15.75" customHeight="1" x14ac:dyDescent="0.2">
      <c r="B18" s="51">
        <v>6</v>
      </c>
      <c r="C18" s="56">
        <f t="shared" si="0"/>
        <v>0</v>
      </c>
      <c r="D18" s="52"/>
      <c r="E18" s="57">
        <f t="shared" si="1"/>
        <v>0</v>
      </c>
      <c r="F18" s="52"/>
      <c r="G18" s="53"/>
      <c r="H18" s="73">
        <v>0</v>
      </c>
      <c r="I18" s="65">
        <v>0</v>
      </c>
      <c r="J18" s="66">
        <v>0</v>
      </c>
      <c r="K18" s="66">
        <v>0</v>
      </c>
      <c r="L18" s="67">
        <v>0</v>
      </c>
    </row>
    <row r="19" spans="2:12" ht="15.75" customHeight="1" x14ac:dyDescent="0.2">
      <c r="B19" s="51">
        <v>7</v>
      </c>
      <c r="C19" s="56">
        <f t="shared" si="0"/>
        <v>0</v>
      </c>
      <c r="D19" s="52"/>
      <c r="E19" s="57">
        <f t="shared" si="1"/>
        <v>0</v>
      </c>
      <c r="F19" s="52"/>
      <c r="G19" s="53"/>
      <c r="H19" s="73">
        <v>0</v>
      </c>
      <c r="I19" s="65">
        <v>0</v>
      </c>
      <c r="J19" s="66">
        <v>0</v>
      </c>
      <c r="K19" s="66">
        <v>0</v>
      </c>
      <c r="L19" s="67">
        <v>0</v>
      </c>
    </row>
    <row r="20" spans="2:12" ht="15.75" customHeight="1" x14ac:dyDescent="0.2">
      <c r="B20" s="51">
        <v>8</v>
      </c>
      <c r="C20" s="56">
        <f t="shared" si="0"/>
        <v>0</v>
      </c>
      <c r="D20" s="52"/>
      <c r="E20" s="57">
        <f t="shared" si="1"/>
        <v>0</v>
      </c>
      <c r="F20" s="52"/>
      <c r="G20" s="53"/>
      <c r="H20" s="73">
        <v>0</v>
      </c>
      <c r="I20" s="65">
        <v>0</v>
      </c>
      <c r="J20" s="66">
        <v>0</v>
      </c>
      <c r="K20" s="66">
        <v>0</v>
      </c>
      <c r="L20" s="67">
        <v>0</v>
      </c>
    </row>
    <row r="21" spans="2:12" ht="15.75" customHeight="1" x14ac:dyDescent="0.2">
      <c r="B21" s="51">
        <v>9</v>
      </c>
      <c r="C21" s="56">
        <f t="shared" si="0"/>
        <v>0</v>
      </c>
      <c r="D21" s="52"/>
      <c r="E21" s="57">
        <f t="shared" si="1"/>
        <v>0</v>
      </c>
      <c r="F21" s="52"/>
      <c r="G21" s="53"/>
      <c r="H21" s="73">
        <v>0</v>
      </c>
      <c r="I21" s="65">
        <v>0</v>
      </c>
      <c r="J21" s="66">
        <v>0</v>
      </c>
      <c r="K21" s="66">
        <v>0</v>
      </c>
      <c r="L21" s="67">
        <v>0</v>
      </c>
    </row>
    <row r="22" spans="2:12" ht="15.75" customHeight="1" x14ac:dyDescent="0.2">
      <c r="B22" s="51">
        <v>10</v>
      </c>
      <c r="C22" s="56">
        <f t="shared" si="0"/>
        <v>0</v>
      </c>
      <c r="D22" s="52"/>
      <c r="E22" s="57">
        <f t="shared" si="1"/>
        <v>0</v>
      </c>
      <c r="F22" s="52"/>
      <c r="G22" s="53"/>
      <c r="H22" s="73">
        <v>0</v>
      </c>
      <c r="I22" s="65">
        <v>0</v>
      </c>
      <c r="J22" s="66">
        <v>0</v>
      </c>
      <c r="K22" s="66">
        <v>0</v>
      </c>
      <c r="L22" s="67">
        <v>0</v>
      </c>
    </row>
    <row r="23" spans="2:12" ht="15.75" customHeight="1" x14ac:dyDescent="0.2">
      <c r="B23" s="51">
        <v>11</v>
      </c>
      <c r="C23" s="56">
        <f t="shared" si="0"/>
        <v>0</v>
      </c>
      <c r="D23" s="52"/>
      <c r="E23" s="57">
        <f t="shared" si="1"/>
        <v>0</v>
      </c>
      <c r="F23" s="52"/>
      <c r="G23" s="53"/>
      <c r="H23" s="73">
        <v>0</v>
      </c>
      <c r="I23" s="65">
        <v>0</v>
      </c>
      <c r="J23" s="66">
        <v>0</v>
      </c>
      <c r="K23" s="66">
        <v>0</v>
      </c>
      <c r="L23" s="67">
        <v>0</v>
      </c>
    </row>
    <row r="24" spans="2:12" ht="15.75" customHeight="1" x14ac:dyDescent="0.2">
      <c r="B24" s="51">
        <v>12</v>
      </c>
      <c r="C24" s="56">
        <f t="shared" si="0"/>
        <v>0</v>
      </c>
      <c r="D24" s="52"/>
      <c r="E24" s="57">
        <f t="shared" si="1"/>
        <v>0</v>
      </c>
      <c r="F24" s="52"/>
      <c r="G24" s="53"/>
      <c r="H24" s="73">
        <v>0</v>
      </c>
      <c r="I24" s="65">
        <v>0</v>
      </c>
      <c r="J24" s="66">
        <v>0</v>
      </c>
      <c r="K24" s="66">
        <v>0</v>
      </c>
      <c r="L24" s="67">
        <v>0</v>
      </c>
    </row>
    <row r="25" spans="2:12" ht="15.75" customHeight="1" x14ac:dyDescent="0.2">
      <c r="B25" s="51">
        <v>13</v>
      </c>
      <c r="C25" s="56">
        <f t="shared" si="0"/>
        <v>0</v>
      </c>
      <c r="D25" s="52"/>
      <c r="E25" s="57">
        <f t="shared" si="1"/>
        <v>0</v>
      </c>
      <c r="F25" s="52"/>
      <c r="G25" s="53"/>
      <c r="H25" s="73">
        <v>0</v>
      </c>
      <c r="I25" s="65">
        <v>0</v>
      </c>
      <c r="J25" s="66">
        <v>0</v>
      </c>
      <c r="K25" s="66">
        <v>0</v>
      </c>
      <c r="L25" s="67">
        <v>0</v>
      </c>
    </row>
    <row r="26" spans="2:12" ht="15.75" customHeight="1" x14ac:dyDescent="0.2">
      <c r="B26" s="51">
        <v>14</v>
      </c>
      <c r="C26" s="56">
        <f t="shared" si="0"/>
        <v>0</v>
      </c>
      <c r="D26" s="52"/>
      <c r="E26" s="57">
        <f t="shared" si="1"/>
        <v>0</v>
      </c>
      <c r="F26" s="52"/>
      <c r="G26" s="53"/>
      <c r="H26" s="73">
        <v>0</v>
      </c>
      <c r="I26" s="65">
        <v>0</v>
      </c>
      <c r="J26" s="66">
        <v>0</v>
      </c>
      <c r="K26" s="66">
        <v>0</v>
      </c>
      <c r="L26" s="67">
        <v>0</v>
      </c>
    </row>
    <row r="27" spans="2:12" ht="15.75" customHeight="1" x14ac:dyDescent="0.2">
      <c r="B27" s="51">
        <v>15</v>
      </c>
      <c r="C27" s="56">
        <f t="shared" si="0"/>
        <v>0</v>
      </c>
      <c r="D27" s="52"/>
      <c r="E27" s="57">
        <f t="shared" si="1"/>
        <v>0</v>
      </c>
      <c r="F27" s="52"/>
      <c r="G27" s="53"/>
      <c r="H27" s="73">
        <v>0</v>
      </c>
      <c r="I27" s="65">
        <v>0</v>
      </c>
      <c r="J27" s="66">
        <v>0</v>
      </c>
      <c r="K27" s="66">
        <v>0</v>
      </c>
      <c r="L27" s="67">
        <v>0</v>
      </c>
    </row>
    <row r="28" spans="2:12" ht="15.75" customHeight="1" x14ac:dyDescent="0.2">
      <c r="B28" s="51">
        <v>16</v>
      </c>
      <c r="C28" s="56">
        <f t="shared" si="0"/>
        <v>0</v>
      </c>
      <c r="D28" s="52"/>
      <c r="E28" s="57">
        <f t="shared" si="1"/>
        <v>0</v>
      </c>
      <c r="F28" s="52"/>
      <c r="G28" s="53"/>
      <c r="H28" s="73">
        <v>0</v>
      </c>
      <c r="I28" s="65">
        <v>0</v>
      </c>
      <c r="J28" s="66">
        <v>0</v>
      </c>
      <c r="K28" s="66">
        <v>0</v>
      </c>
      <c r="L28" s="67">
        <v>0</v>
      </c>
    </row>
    <row r="29" spans="2:12" ht="15.75" customHeight="1" x14ac:dyDescent="0.2">
      <c r="B29" s="51">
        <v>17</v>
      </c>
      <c r="C29" s="56">
        <f t="shared" si="0"/>
        <v>0</v>
      </c>
      <c r="D29" s="52"/>
      <c r="E29" s="57">
        <f t="shared" si="1"/>
        <v>0</v>
      </c>
      <c r="F29" s="52"/>
      <c r="G29" s="53"/>
      <c r="H29" s="73">
        <v>0</v>
      </c>
      <c r="I29" s="65">
        <v>0</v>
      </c>
      <c r="J29" s="66">
        <v>0</v>
      </c>
      <c r="K29" s="66">
        <v>0</v>
      </c>
      <c r="L29" s="67">
        <v>0</v>
      </c>
    </row>
    <row r="30" spans="2:12" ht="15.75" customHeight="1" x14ac:dyDescent="0.2">
      <c r="B30" s="51">
        <v>18</v>
      </c>
      <c r="C30" s="56">
        <f t="shared" si="0"/>
        <v>0</v>
      </c>
      <c r="D30" s="52"/>
      <c r="E30" s="57">
        <f t="shared" si="1"/>
        <v>0</v>
      </c>
      <c r="F30" s="52"/>
      <c r="G30" s="53"/>
      <c r="H30" s="73">
        <v>0</v>
      </c>
      <c r="I30" s="65">
        <v>0</v>
      </c>
      <c r="J30" s="66">
        <v>0</v>
      </c>
      <c r="K30" s="66">
        <v>0</v>
      </c>
      <c r="L30" s="67">
        <v>0</v>
      </c>
    </row>
    <row r="31" spans="2:12" ht="15.75" customHeight="1" x14ac:dyDescent="0.2">
      <c r="B31" s="51">
        <v>19</v>
      </c>
      <c r="C31" s="56">
        <f t="shared" si="0"/>
        <v>0</v>
      </c>
      <c r="D31" s="52"/>
      <c r="E31" s="57">
        <f t="shared" si="1"/>
        <v>0</v>
      </c>
      <c r="F31" s="52"/>
      <c r="G31" s="53"/>
      <c r="H31" s="73">
        <v>0</v>
      </c>
      <c r="I31" s="65">
        <v>0</v>
      </c>
      <c r="J31" s="66">
        <v>0</v>
      </c>
      <c r="K31" s="66">
        <v>0</v>
      </c>
      <c r="L31" s="67">
        <v>0</v>
      </c>
    </row>
    <row r="32" spans="2:12" ht="15.75" customHeight="1" x14ac:dyDescent="0.2">
      <c r="B32" s="51">
        <v>20</v>
      </c>
      <c r="C32" s="56">
        <f t="shared" si="0"/>
        <v>0</v>
      </c>
      <c r="D32" s="52"/>
      <c r="E32" s="57">
        <f t="shared" si="1"/>
        <v>0</v>
      </c>
      <c r="F32" s="52"/>
      <c r="G32" s="53"/>
      <c r="H32" s="73">
        <v>0</v>
      </c>
      <c r="I32" s="65">
        <v>0</v>
      </c>
      <c r="J32" s="66">
        <v>0</v>
      </c>
      <c r="K32" s="66">
        <v>0</v>
      </c>
      <c r="L32" s="67">
        <v>0</v>
      </c>
    </row>
    <row r="33" spans="2:13" ht="20.25" customHeight="1" x14ac:dyDescent="0.2">
      <c r="B33" s="12" t="s">
        <v>4</v>
      </c>
      <c r="C33" s="13">
        <f>SUM(C13:C32)</f>
        <v>0</v>
      </c>
      <c r="D33" s="1"/>
      <c r="E33" s="13">
        <f>SUM(E13:E32)</f>
        <v>0</v>
      </c>
    </row>
    <row r="34" spans="2:13" x14ac:dyDescent="0.2">
      <c r="C34" s="1"/>
      <c r="D34" s="1"/>
    </row>
    <row r="35" spans="2:13" ht="48" customHeight="1" x14ac:dyDescent="0.2">
      <c r="B35" s="35" t="s">
        <v>5</v>
      </c>
      <c r="C35" s="9" t="s">
        <v>41</v>
      </c>
      <c r="D35" s="9" t="s">
        <v>49</v>
      </c>
      <c r="E35" s="10" t="s">
        <v>64</v>
      </c>
      <c r="F35" s="10" t="s">
        <v>42</v>
      </c>
      <c r="H35" s="28" t="s">
        <v>33</v>
      </c>
      <c r="I35" s="28" t="s">
        <v>35</v>
      </c>
      <c r="J35" s="27" t="s">
        <v>44</v>
      </c>
      <c r="K35" s="70" t="s">
        <v>68</v>
      </c>
      <c r="L35" s="28" t="s">
        <v>3</v>
      </c>
      <c r="M35" s="28" t="s">
        <v>65</v>
      </c>
    </row>
    <row r="36" spans="2:13" ht="15" x14ac:dyDescent="0.2">
      <c r="B36" s="14">
        <f t="shared" ref="B36:B55" si="2">B13</f>
        <v>1</v>
      </c>
      <c r="C36" s="74">
        <f t="shared" ref="C36:C55" si="3">(H36/12)*I36*J36*L36</f>
        <v>0</v>
      </c>
      <c r="D36" s="44"/>
      <c r="E36" s="57">
        <f t="shared" ref="E36:E55" si="4">ROUND((H36/12)*I36*K36*L36,2)</f>
        <v>0</v>
      </c>
      <c r="F36" s="44"/>
      <c r="G36" s="43"/>
      <c r="H36" s="75">
        <f>H13*M36</f>
        <v>0</v>
      </c>
      <c r="I36" s="15">
        <f t="shared" ref="I36:L51" si="5">I13</f>
        <v>0</v>
      </c>
      <c r="J36" s="16">
        <f t="shared" si="5"/>
        <v>0</v>
      </c>
      <c r="K36" s="16">
        <f>K13</f>
        <v>0</v>
      </c>
      <c r="L36" s="15">
        <f t="shared" si="5"/>
        <v>0</v>
      </c>
      <c r="M36" s="54">
        <v>0</v>
      </c>
    </row>
    <row r="37" spans="2:13" ht="15" x14ac:dyDescent="0.2">
      <c r="B37" s="17">
        <f t="shared" si="2"/>
        <v>2</v>
      </c>
      <c r="C37" s="74">
        <f t="shared" si="3"/>
        <v>0</v>
      </c>
      <c r="D37" s="44"/>
      <c r="E37" s="57">
        <f t="shared" si="4"/>
        <v>0</v>
      </c>
      <c r="F37" s="71"/>
      <c r="G37" s="43"/>
      <c r="H37" s="75">
        <f t="shared" ref="H37:H55" si="6">H14*M37</f>
        <v>0</v>
      </c>
      <c r="I37" s="15">
        <f t="shared" si="5"/>
        <v>0</v>
      </c>
      <c r="J37" s="16">
        <f t="shared" si="5"/>
        <v>0</v>
      </c>
      <c r="K37" s="16">
        <f t="shared" si="5"/>
        <v>0</v>
      </c>
      <c r="L37" s="15">
        <f t="shared" si="5"/>
        <v>0</v>
      </c>
      <c r="M37" s="54">
        <v>0</v>
      </c>
    </row>
    <row r="38" spans="2:13" ht="15" x14ac:dyDescent="0.2">
      <c r="B38" s="17">
        <f t="shared" si="2"/>
        <v>3</v>
      </c>
      <c r="C38" s="74">
        <f t="shared" si="3"/>
        <v>0</v>
      </c>
      <c r="D38" s="44"/>
      <c r="E38" s="57">
        <f t="shared" si="4"/>
        <v>0</v>
      </c>
      <c r="F38" s="71"/>
      <c r="G38" s="43"/>
      <c r="H38" s="75">
        <f t="shared" si="6"/>
        <v>0</v>
      </c>
      <c r="I38" s="15">
        <f t="shared" si="5"/>
        <v>0</v>
      </c>
      <c r="J38" s="16">
        <f t="shared" si="5"/>
        <v>0</v>
      </c>
      <c r="K38" s="16">
        <f t="shared" si="5"/>
        <v>0</v>
      </c>
      <c r="L38" s="15">
        <f t="shared" si="5"/>
        <v>0</v>
      </c>
      <c r="M38" s="54">
        <v>0</v>
      </c>
    </row>
    <row r="39" spans="2:13" ht="15" x14ac:dyDescent="0.2">
      <c r="B39" s="17">
        <f t="shared" si="2"/>
        <v>4</v>
      </c>
      <c r="C39" s="74">
        <f t="shared" si="3"/>
        <v>0</v>
      </c>
      <c r="D39" s="44"/>
      <c r="E39" s="57">
        <f t="shared" si="4"/>
        <v>0</v>
      </c>
      <c r="F39" s="44"/>
      <c r="G39" s="43"/>
      <c r="H39" s="75">
        <f t="shared" si="6"/>
        <v>0</v>
      </c>
      <c r="I39" s="15">
        <f t="shared" si="5"/>
        <v>0</v>
      </c>
      <c r="J39" s="16">
        <f t="shared" si="5"/>
        <v>0</v>
      </c>
      <c r="K39" s="16">
        <f t="shared" si="5"/>
        <v>0</v>
      </c>
      <c r="L39" s="15">
        <f t="shared" si="5"/>
        <v>0</v>
      </c>
      <c r="M39" s="54">
        <v>0</v>
      </c>
    </row>
    <row r="40" spans="2:13" ht="15" x14ac:dyDescent="0.2">
      <c r="B40" s="17">
        <f t="shared" si="2"/>
        <v>5</v>
      </c>
      <c r="C40" s="74">
        <f t="shared" si="3"/>
        <v>0</v>
      </c>
      <c r="D40" s="44"/>
      <c r="E40" s="57">
        <f t="shared" si="4"/>
        <v>0</v>
      </c>
      <c r="F40" s="44"/>
      <c r="G40" s="43"/>
      <c r="H40" s="75">
        <f t="shared" si="6"/>
        <v>0</v>
      </c>
      <c r="I40" s="15">
        <f t="shared" si="5"/>
        <v>0</v>
      </c>
      <c r="J40" s="16">
        <f t="shared" si="5"/>
        <v>0</v>
      </c>
      <c r="K40" s="16">
        <f t="shared" si="5"/>
        <v>0</v>
      </c>
      <c r="L40" s="15">
        <f t="shared" si="5"/>
        <v>0</v>
      </c>
      <c r="M40" s="54">
        <v>0</v>
      </c>
    </row>
    <row r="41" spans="2:13" ht="15" x14ac:dyDescent="0.2">
      <c r="B41" s="17">
        <f t="shared" si="2"/>
        <v>6</v>
      </c>
      <c r="C41" s="74">
        <f t="shared" si="3"/>
        <v>0</v>
      </c>
      <c r="D41" s="44"/>
      <c r="E41" s="57">
        <f t="shared" si="4"/>
        <v>0</v>
      </c>
      <c r="F41" s="44"/>
      <c r="G41" s="43"/>
      <c r="H41" s="75">
        <f t="shared" si="6"/>
        <v>0</v>
      </c>
      <c r="I41" s="15">
        <f t="shared" si="5"/>
        <v>0</v>
      </c>
      <c r="J41" s="16">
        <f t="shared" si="5"/>
        <v>0</v>
      </c>
      <c r="K41" s="16">
        <f t="shared" si="5"/>
        <v>0</v>
      </c>
      <c r="L41" s="15">
        <f t="shared" si="5"/>
        <v>0</v>
      </c>
      <c r="M41" s="54">
        <v>0</v>
      </c>
    </row>
    <row r="42" spans="2:13" ht="15" x14ac:dyDescent="0.2">
      <c r="B42" s="17">
        <f t="shared" si="2"/>
        <v>7</v>
      </c>
      <c r="C42" s="74">
        <f t="shared" si="3"/>
        <v>0</v>
      </c>
      <c r="D42" s="44"/>
      <c r="E42" s="57">
        <f t="shared" si="4"/>
        <v>0</v>
      </c>
      <c r="F42" s="44"/>
      <c r="G42" s="43"/>
      <c r="H42" s="75">
        <f t="shared" si="6"/>
        <v>0</v>
      </c>
      <c r="I42" s="15">
        <f t="shared" si="5"/>
        <v>0</v>
      </c>
      <c r="J42" s="16">
        <f t="shared" si="5"/>
        <v>0</v>
      </c>
      <c r="K42" s="16">
        <f t="shared" si="5"/>
        <v>0</v>
      </c>
      <c r="L42" s="15">
        <f t="shared" si="5"/>
        <v>0</v>
      </c>
      <c r="M42" s="54">
        <v>0</v>
      </c>
    </row>
    <row r="43" spans="2:13" ht="15" x14ac:dyDescent="0.2">
      <c r="B43" s="17">
        <f t="shared" si="2"/>
        <v>8</v>
      </c>
      <c r="C43" s="74">
        <f t="shared" si="3"/>
        <v>0</v>
      </c>
      <c r="D43" s="44"/>
      <c r="E43" s="57">
        <f t="shared" si="4"/>
        <v>0</v>
      </c>
      <c r="F43" s="44"/>
      <c r="G43" s="43"/>
      <c r="H43" s="75">
        <f t="shared" si="6"/>
        <v>0</v>
      </c>
      <c r="I43" s="15">
        <f t="shared" si="5"/>
        <v>0</v>
      </c>
      <c r="J43" s="16">
        <f t="shared" si="5"/>
        <v>0</v>
      </c>
      <c r="K43" s="16">
        <f t="shared" si="5"/>
        <v>0</v>
      </c>
      <c r="L43" s="15">
        <f t="shared" si="5"/>
        <v>0</v>
      </c>
      <c r="M43" s="54">
        <v>0</v>
      </c>
    </row>
    <row r="44" spans="2:13" ht="15" x14ac:dyDescent="0.2">
      <c r="B44" s="17">
        <f t="shared" si="2"/>
        <v>9</v>
      </c>
      <c r="C44" s="74">
        <f t="shared" si="3"/>
        <v>0</v>
      </c>
      <c r="D44" s="44"/>
      <c r="E44" s="57">
        <f t="shared" si="4"/>
        <v>0</v>
      </c>
      <c r="F44" s="44"/>
      <c r="G44" s="43"/>
      <c r="H44" s="75">
        <f t="shared" si="6"/>
        <v>0</v>
      </c>
      <c r="I44" s="15">
        <f t="shared" si="5"/>
        <v>0</v>
      </c>
      <c r="J44" s="16">
        <f t="shared" si="5"/>
        <v>0</v>
      </c>
      <c r="K44" s="16">
        <f t="shared" si="5"/>
        <v>0</v>
      </c>
      <c r="L44" s="15">
        <f t="shared" si="5"/>
        <v>0</v>
      </c>
      <c r="M44" s="54">
        <v>0</v>
      </c>
    </row>
    <row r="45" spans="2:13" ht="15" x14ac:dyDescent="0.2">
      <c r="B45" s="17">
        <f t="shared" si="2"/>
        <v>10</v>
      </c>
      <c r="C45" s="74">
        <f t="shared" si="3"/>
        <v>0</v>
      </c>
      <c r="D45" s="44"/>
      <c r="E45" s="57">
        <f t="shared" si="4"/>
        <v>0</v>
      </c>
      <c r="F45" s="44"/>
      <c r="G45" s="43"/>
      <c r="H45" s="75">
        <f t="shared" si="6"/>
        <v>0</v>
      </c>
      <c r="I45" s="15">
        <f t="shared" si="5"/>
        <v>0</v>
      </c>
      <c r="J45" s="16">
        <f t="shared" si="5"/>
        <v>0</v>
      </c>
      <c r="K45" s="16">
        <f t="shared" si="5"/>
        <v>0</v>
      </c>
      <c r="L45" s="15">
        <f t="shared" si="5"/>
        <v>0</v>
      </c>
      <c r="M45" s="54">
        <v>0</v>
      </c>
    </row>
    <row r="46" spans="2:13" ht="15" x14ac:dyDescent="0.2">
      <c r="B46" s="17">
        <f t="shared" si="2"/>
        <v>11</v>
      </c>
      <c r="C46" s="74">
        <f t="shared" si="3"/>
        <v>0</v>
      </c>
      <c r="D46" s="44"/>
      <c r="E46" s="57">
        <f t="shared" si="4"/>
        <v>0</v>
      </c>
      <c r="F46" s="44"/>
      <c r="G46" s="43"/>
      <c r="H46" s="75">
        <f t="shared" si="6"/>
        <v>0</v>
      </c>
      <c r="I46" s="15">
        <f t="shared" si="5"/>
        <v>0</v>
      </c>
      <c r="J46" s="16">
        <f t="shared" si="5"/>
        <v>0</v>
      </c>
      <c r="K46" s="16">
        <f t="shared" si="5"/>
        <v>0</v>
      </c>
      <c r="L46" s="15">
        <f t="shared" si="5"/>
        <v>0</v>
      </c>
      <c r="M46" s="54">
        <v>0</v>
      </c>
    </row>
    <row r="47" spans="2:13" ht="15" x14ac:dyDescent="0.2">
      <c r="B47" s="17">
        <f t="shared" si="2"/>
        <v>12</v>
      </c>
      <c r="C47" s="74">
        <f t="shared" si="3"/>
        <v>0</v>
      </c>
      <c r="D47" s="44"/>
      <c r="E47" s="57">
        <f t="shared" si="4"/>
        <v>0</v>
      </c>
      <c r="F47" s="44"/>
      <c r="G47" s="43"/>
      <c r="H47" s="75">
        <f t="shared" si="6"/>
        <v>0</v>
      </c>
      <c r="I47" s="15">
        <f t="shared" si="5"/>
        <v>0</v>
      </c>
      <c r="J47" s="16">
        <f t="shared" si="5"/>
        <v>0</v>
      </c>
      <c r="K47" s="16">
        <f t="shared" si="5"/>
        <v>0</v>
      </c>
      <c r="L47" s="15">
        <f t="shared" si="5"/>
        <v>0</v>
      </c>
      <c r="M47" s="54">
        <v>0</v>
      </c>
    </row>
    <row r="48" spans="2:13" ht="15" x14ac:dyDescent="0.2">
      <c r="B48" s="14">
        <f t="shared" si="2"/>
        <v>13</v>
      </c>
      <c r="C48" s="74">
        <f t="shared" si="3"/>
        <v>0</v>
      </c>
      <c r="D48" s="44"/>
      <c r="E48" s="57">
        <f t="shared" si="4"/>
        <v>0</v>
      </c>
      <c r="F48" s="44"/>
      <c r="G48" s="43"/>
      <c r="H48" s="75">
        <f t="shared" si="6"/>
        <v>0</v>
      </c>
      <c r="I48" s="15">
        <f t="shared" si="5"/>
        <v>0</v>
      </c>
      <c r="J48" s="16">
        <f t="shared" si="5"/>
        <v>0</v>
      </c>
      <c r="K48" s="16">
        <f t="shared" si="5"/>
        <v>0</v>
      </c>
      <c r="L48" s="15">
        <f t="shared" si="5"/>
        <v>0</v>
      </c>
      <c r="M48" s="54">
        <v>0</v>
      </c>
    </row>
    <row r="49" spans="2:13" ht="15" x14ac:dyDescent="0.2">
      <c r="B49" s="17">
        <f t="shared" si="2"/>
        <v>14</v>
      </c>
      <c r="C49" s="74">
        <f t="shared" si="3"/>
        <v>0</v>
      </c>
      <c r="D49" s="44"/>
      <c r="E49" s="57">
        <f t="shared" si="4"/>
        <v>0</v>
      </c>
      <c r="F49" s="44"/>
      <c r="G49" s="43"/>
      <c r="H49" s="75">
        <f t="shared" si="6"/>
        <v>0</v>
      </c>
      <c r="I49" s="15">
        <f t="shared" si="5"/>
        <v>0</v>
      </c>
      <c r="J49" s="16">
        <f t="shared" si="5"/>
        <v>0</v>
      </c>
      <c r="K49" s="16">
        <f t="shared" si="5"/>
        <v>0</v>
      </c>
      <c r="L49" s="15">
        <f t="shared" si="5"/>
        <v>0</v>
      </c>
      <c r="M49" s="54">
        <v>0</v>
      </c>
    </row>
    <row r="50" spans="2:13" ht="15" x14ac:dyDescent="0.2">
      <c r="B50" s="17">
        <f t="shared" si="2"/>
        <v>15</v>
      </c>
      <c r="C50" s="74">
        <f t="shared" si="3"/>
        <v>0</v>
      </c>
      <c r="D50" s="44"/>
      <c r="E50" s="57">
        <f t="shared" si="4"/>
        <v>0</v>
      </c>
      <c r="F50" s="44"/>
      <c r="G50" s="43"/>
      <c r="H50" s="75">
        <f t="shared" si="6"/>
        <v>0</v>
      </c>
      <c r="I50" s="15">
        <f t="shared" si="5"/>
        <v>0</v>
      </c>
      <c r="J50" s="16">
        <f t="shared" si="5"/>
        <v>0</v>
      </c>
      <c r="K50" s="16">
        <f t="shared" si="5"/>
        <v>0</v>
      </c>
      <c r="L50" s="15">
        <f t="shared" si="5"/>
        <v>0</v>
      </c>
      <c r="M50" s="54">
        <v>0</v>
      </c>
    </row>
    <row r="51" spans="2:13" ht="15" x14ac:dyDescent="0.2">
      <c r="B51" s="17">
        <f t="shared" si="2"/>
        <v>16</v>
      </c>
      <c r="C51" s="74">
        <f t="shared" si="3"/>
        <v>0</v>
      </c>
      <c r="D51" s="44"/>
      <c r="E51" s="57">
        <f t="shared" si="4"/>
        <v>0</v>
      </c>
      <c r="F51" s="44"/>
      <c r="G51" s="43"/>
      <c r="H51" s="75">
        <f t="shared" si="6"/>
        <v>0</v>
      </c>
      <c r="I51" s="15">
        <f t="shared" si="5"/>
        <v>0</v>
      </c>
      <c r="J51" s="16">
        <f t="shared" si="5"/>
        <v>0</v>
      </c>
      <c r="K51" s="16">
        <f t="shared" si="5"/>
        <v>0</v>
      </c>
      <c r="L51" s="15">
        <f t="shared" si="5"/>
        <v>0</v>
      </c>
      <c r="M51" s="54">
        <v>0</v>
      </c>
    </row>
    <row r="52" spans="2:13" ht="15" x14ac:dyDescent="0.2">
      <c r="B52" s="17">
        <f t="shared" si="2"/>
        <v>17</v>
      </c>
      <c r="C52" s="74">
        <f t="shared" si="3"/>
        <v>0</v>
      </c>
      <c r="D52" s="44"/>
      <c r="E52" s="57">
        <f t="shared" si="4"/>
        <v>0</v>
      </c>
      <c r="F52" s="44"/>
      <c r="G52" s="43"/>
      <c r="H52" s="75">
        <f t="shared" si="6"/>
        <v>0</v>
      </c>
      <c r="I52" s="15">
        <f t="shared" ref="I52:L55" si="7">I29</f>
        <v>0</v>
      </c>
      <c r="J52" s="16">
        <f t="shared" si="7"/>
        <v>0</v>
      </c>
      <c r="K52" s="16">
        <f t="shared" si="7"/>
        <v>0</v>
      </c>
      <c r="L52" s="15">
        <f t="shared" si="7"/>
        <v>0</v>
      </c>
      <c r="M52" s="54">
        <v>0</v>
      </c>
    </row>
    <row r="53" spans="2:13" ht="15" x14ac:dyDescent="0.2">
      <c r="B53" s="17">
        <f t="shared" si="2"/>
        <v>18</v>
      </c>
      <c r="C53" s="74">
        <f t="shared" si="3"/>
        <v>0</v>
      </c>
      <c r="D53" s="44"/>
      <c r="E53" s="57">
        <f t="shared" si="4"/>
        <v>0</v>
      </c>
      <c r="F53" s="44"/>
      <c r="G53" s="43"/>
      <c r="H53" s="75">
        <f t="shared" si="6"/>
        <v>0</v>
      </c>
      <c r="I53" s="15">
        <f t="shared" si="7"/>
        <v>0</v>
      </c>
      <c r="J53" s="16">
        <f t="shared" si="7"/>
        <v>0</v>
      </c>
      <c r="K53" s="16">
        <f t="shared" si="7"/>
        <v>0</v>
      </c>
      <c r="L53" s="15">
        <f t="shared" si="7"/>
        <v>0</v>
      </c>
      <c r="M53" s="54">
        <v>0</v>
      </c>
    </row>
    <row r="54" spans="2:13" ht="15" x14ac:dyDescent="0.2">
      <c r="B54" s="17">
        <f t="shared" si="2"/>
        <v>19</v>
      </c>
      <c r="C54" s="74">
        <f t="shared" si="3"/>
        <v>0</v>
      </c>
      <c r="D54" s="44"/>
      <c r="E54" s="57">
        <f t="shared" si="4"/>
        <v>0</v>
      </c>
      <c r="F54" s="44"/>
      <c r="G54" s="43"/>
      <c r="H54" s="75">
        <f t="shared" si="6"/>
        <v>0</v>
      </c>
      <c r="I54" s="15">
        <f t="shared" si="7"/>
        <v>0</v>
      </c>
      <c r="J54" s="16">
        <f t="shared" si="7"/>
        <v>0</v>
      </c>
      <c r="K54" s="16">
        <f t="shared" si="7"/>
        <v>0</v>
      </c>
      <c r="L54" s="15">
        <f t="shared" si="7"/>
        <v>0</v>
      </c>
      <c r="M54" s="54">
        <v>0</v>
      </c>
    </row>
    <row r="55" spans="2:13" ht="15" x14ac:dyDescent="0.2">
      <c r="B55" s="17">
        <f t="shared" si="2"/>
        <v>20</v>
      </c>
      <c r="C55" s="74">
        <f t="shared" si="3"/>
        <v>0</v>
      </c>
      <c r="D55" s="44"/>
      <c r="E55" s="57">
        <f t="shared" si="4"/>
        <v>0</v>
      </c>
      <c r="F55" s="44"/>
      <c r="G55" s="43"/>
      <c r="H55" s="75">
        <f t="shared" si="6"/>
        <v>0</v>
      </c>
      <c r="I55" s="15">
        <f t="shared" si="7"/>
        <v>0</v>
      </c>
      <c r="J55" s="16">
        <f t="shared" si="7"/>
        <v>0</v>
      </c>
      <c r="K55" s="16">
        <f t="shared" si="7"/>
        <v>0</v>
      </c>
      <c r="L55" s="15">
        <f t="shared" si="7"/>
        <v>0</v>
      </c>
      <c r="M55" s="54">
        <v>0</v>
      </c>
    </row>
    <row r="56" spans="2:13" ht="20.25" customHeight="1" x14ac:dyDescent="0.2">
      <c r="B56" s="12" t="s">
        <v>4</v>
      </c>
      <c r="C56" s="13">
        <f>SUM(C36:C55)</f>
        <v>0</v>
      </c>
      <c r="D56" s="1"/>
      <c r="E56" s="13">
        <f>SUM(E36:E55)</f>
        <v>0</v>
      </c>
      <c r="F56" s="18"/>
      <c r="G56" s="18"/>
    </row>
    <row r="57" spans="2:13" x14ac:dyDescent="0.2">
      <c r="C57" s="1"/>
      <c r="D57" s="1"/>
    </row>
    <row r="58" spans="2:13" ht="42" customHeight="1" x14ac:dyDescent="0.2">
      <c r="B58" s="34" t="s">
        <v>6</v>
      </c>
      <c r="C58" s="9" t="s">
        <v>41</v>
      </c>
      <c r="D58" s="9" t="s">
        <v>49</v>
      </c>
      <c r="E58" s="10" t="s">
        <v>64</v>
      </c>
      <c r="F58" s="10" t="s">
        <v>42</v>
      </c>
      <c r="G58" s="19"/>
    </row>
    <row r="59" spans="2:13" x14ac:dyDescent="0.2">
      <c r="B59" s="20" t="s">
        <v>7</v>
      </c>
      <c r="C59" s="76">
        <v>0</v>
      </c>
      <c r="D59" s="44"/>
      <c r="E59" s="76">
        <f>ROUND((L59/12)*M59*O59*P59,2)</f>
        <v>0</v>
      </c>
      <c r="F59" s="44"/>
    </row>
    <row r="60" spans="2:13" x14ac:dyDescent="0.2">
      <c r="B60" s="20" t="s">
        <v>8</v>
      </c>
      <c r="C60" s="76">
        <v>0</v>
      </c>
      <c r="D60" s="44"/>
      <c r="E60" s="76">
        <f>ROUND((L60/12)*M60*O60*P60,2)</f>
        <v>0</v>
      </c>
      <c r="F60" s="44"/>
    </row>
    <row r="61" spans="2:13" x14ac:dyDescent="0.2">
      <c r="B61" s="20" t="s">
        <v>9</v>
      </c>
      <c r="C61" s="76">
        <v>0</v>
      </c>
      <c r="D61" s="44"/>
      <c r="E61" s="76">
        <v>0</v>
      </c>
      <c r="F61" s="44"/>
    </row>
    <row r="62" spans="2:13" x14ac:dyDescent="0.2">
      <c r="B62" s="20" t="s">
        <v>10</v>
      </c>
      <c r="C62" s="76">
        <v>0</v>
      </c>
      <c r="D62" s="44"/>
      <c r="E62" s="76">
        <f>ROUND((L62/12)*M62*O62*P62,2)</f>
        <v>0</v>
      </c>
      <c r="F62" s="44"/>
    </row>
    <row r="63" spans="2:13" x14ac:dyDescent="0.2">
      <c r="B63" s="20" t="s">
        <v>11</v>
      </c>
      <c r="C63" s="76">
        <v>0</v>
      </c>
      <c r="D63" s="44"/>
      <c r="E63" s="76">
        <f>ROUND((L63/12)*M63*O63*P63,2)</f>
        <v>0</v>
      </c>
      <c r="F63" s="44"/>
    </row>
    <row r="64" spans="2:13" x14ac:dyDescent="0.2">
      <c r="B64" s="20" t="s">
        <v>12</v>
      </c>
      <c r="C64" s="76">
        <v>0</v>
      </c>
      <c r="D64" s="44"/>
      <c r="E64" s="76">
        <f>ROUND((L64/12)*M64*O64*P64,2)</f>
        <v>0</v>
      </c>
      <c r="F64" s="44"/>
    </row>
    <row r="65" spans="2:6" x14ac:dyDescent="0.2">
      <c r="B65" s="20" t="s">
        <v>13</v>
      </c>
      <c r="C65" s="76">
        <v>0</v>
      </c>
      <c r="D65" s="44"/>
      <c r="E65" s="76">
        <f>ROUND((L65/12)*M65*O65*P65,2)</f>
        <v>0</v>
      </c>
      <c r="F65" s="44"/>
    </row>
    <row r="66" spans="2:6" x14ac:dyDescent="0.2">
      <c r="B66" s="20" t="s">
        <v>14</v>
      </c>
      <c r="C66" s="76">
        <v>0</v>
      </c>
      <c r="D66" s="44"/>
      <c r="E66" s="76">
        <f t="shared" ref="E66:E70" si="8">ROUND((L66/12)*M66*O66*P66,2)</f>
        <v>0</v>
      </c>
      <c r="F66" s="44"/>
    </row>
    <row r="67" spans="2:6" x14ac:dyDescent="0.2">
      <c r="B67" s="20" t="s">
        <v>15</v>
      </c>
      <c r="C67" s="76">
        <v>0</v>
      </c>
      <c r="D67" s="44"/>
      <c r="E67" s="76">
        <f t="shared" si="8"/>
        <v>0</v>
      </c>
      <c r="F67" s="44"/>
    </row>
    <row r="68" spans="2:6" x14ac:dyDescent="0.2">
      <c r="B68" s="20" t="s">
        <v>16</v>
      </c>
      <c r="C68" s="76">
        <v>0</v>
      </c>
      <c r="D68" s="44"/>
      <c r="E68" s="76">
        <f t="shared" si="8"/>
        <v>0</v>
      </c>
      <c r="F68" s="44"/>
    </row>
    <row r="69" spans="2:6" x14ac:dyDescent="0.2">
      <c r="B69" s="20" t="s">
        <v>17</v>
      </c>
      <c r="C69" s="76">
        <v>0</v>
      </c>
      <c r="D69" s="44"/>
      <c r="E69" s="76">
        <f t="shared" si="8"/>
        <v>0</v>
      </c>
      <c r="F69" s="44"/>
    </row>
    <row r="70" spans="2:6" x14ac:dyDescent="0.2">
      <c r="B70" s="30" t="s">
        <v>34</v>
      </c>
      <c r="C70" s="76">
        <v>0</v>
      </c>
      <c r="D70" s="44"/>
      <c r="E70" s="76">
        <f t="shared" si="8"/>
        <v>0</v>
      </c>
      <c r="F70" s="44"/>
    </row>
    <row r="71" spans="2:6" ht="20.25" customHeight="1" x14ac:dyDescent="0.2">
      <c r="B71" s="21" t="s">
        <v>4</v>
      </c>
      <c r="C71" s="22">
        <f>SUM(C59:C70)</f>
        <v>0</v>
      </c>
      <c r="D71" s="1"/>
      <c r="E71" s="22">
        <f>SUM(E59:E70)</f>
        <v>0</v>
      </c>
    </row>
    <row r="72" spans="2:6" x14ac:dyDescent="0.2">
      <c r="C72" s="1"/>
      <c r="D72" s="1"/>
    </row>
    <row r="73" spans="2:6" ht="39.75" customHeight="1" x14ac:dyDescent="0.2">
      <c r="B73" s="33" t="s">
        <v>18</v>
      </c>
      <c r="C73" s="9" t="s">
        <v>41</v>
      </c>
      <c r="D73" s="9" t="s">
        <v>49</v>
      </c>
      <c r="E73" s="10" t="s">
        <v>64</v>
      </c>
      <c r="F73" s="10" t="s">
        <v>42</v>
      </c>
    </row>
    <row r="74" spans="2:6" s="11" customFormat="1" ht="55.5" customHeight="1" x14ac:dyDescent="0.2">
      <c r="B74" s="59" t="s">
        <v>19</v>
      </c>
      <c r="C74" s="77">
        <v>0</v>
      </c>
      <c r="D74" s="52" t="s">
        <v>0</v>
      </c>
      <c r="E74" s="77">
        <v>0</v>
      </c>
      <c r="F74" s="52"/>
    </row>
    <row r="75" spans="2:6" s="11" customFormat="1" ht="55.5" customHeight="1" x14ac:dyDescent="0.2">
      <c r="B75" s="59" t="s">
        <v>20</v>
      </c>
      <c r="C75" s="77">
        <v>0</v>
      </c>
      <c r="D75" s="52" t="s">
        <v>57</v>
      </c>
      <c r="E75" s="77">
        <v>0</v>
      </c>
      <c r="F75" s="52"/>
    </row>
    <row r="76" spans="2:6" s="11" customFormat="1" ht="55.5" customHeight="1" x14ac:dyDescent="0.2">
      <c r="B76" s="59" t="s">
        <v>21</v>
      </c>
      <c r="C76" s="77">
        <v>0</v>
      </c>
      <c r="D76" s="52" t="s">
        <v>0</v>
      </c>
      <c r="E76" s="77">
        <v>0</v>
      </c>
      <c r="F76" s="52"/>
    </row>
    <row r="77" spans="2:6" s="11" customFormat="1" ht="55.5" customHeight="1" x14ac:dyDescent="0.2">
      <c r="B77" s="59" t="s">
        <v>22</v>
      </c>
      <c r="C77" s="77">
        <v>0</v>
      </c>
      <c r="D77" s="52" t="s">
        <v>0</v>
      </c>
      <c r="E77" s="77">
        <v>0</v>
      </c>
      <c r="F77" s="52"/>
    </row>
    <row r="78" spans="2:6" s="11" customFormat="1" ht="55.5" customHeight="1" x14ac:dyDescent="0.2">
      <c r="B78" s="59" t="s">
        <v>23</v>
      </c>
      <c r="C78" s="77">
        <v>0</v>
      </c>
      <c r="D78" s="52" t="s">
        <v>0</v>
      </c>
      <c r="E78" s="77">
        <v>0</v>
      </c>
      <c r="F78" s="52"/>
    </row>
    <row r="79" spans="2:6" ht="20.25" customHeight="1" x14ac:dyDescent="0.2">
      <c r="B79" s="21" t="s">
        <v>4</v>
      </c>
      <c r="C79" s="22">
        <f>SUM(C74:C78)</f>
        <v>0</v>
      </c>
      <c r="D79" s="1"/>
      <c r="E79" s="22">
        <f>SUM(E74:E78)</f>
        <v>0</v>
      </c>
    </row>
    <row r="80" spans="2:6" x14ac:dyDescent="0.2">
      <c r="C80" s="1"/>
      <c r="D80" s="1"/>
    </row>
    <row r="81" spans="2:6" ht="39.75" customHeight="1" x14ac:dyDescent="0.2">
      <c r="B81" s="33" t="s">
        <v>25</v>
      </c>
      <c r="C81" s="9" t="s">
        <v>41</v>
      </c>
      <c r="D81" s="9" t="s">
        <v>49</v>
      </c>
      <c r="E81" s="10" t="s">
        <v>64</v>
      </c>
      <c r="F81" s="10" t="s">
        <v>42</v>
      </c>
    </row>
    <row r="82" spans="2:6" ht="42.75" customHeight="1" x14ac:dyDescent="0.2">
      <c r="B82" s="20" t="s">
        <v>26</v>
      </c>
      <c r="C82" s="78">
        <v>0</v>
      </c>
      <c r="D82" s="44"/>
      <c r="E82" s="60">
        <v>0</v>
      </c>
      <c r="F82" s="44"/>
    </row>
    <row r="83" spans="2:6" ht="42.75" customHeight="1" x14ac:dyDescent="0.2">
      <c r="B83" s="20" t="s">
        <v>27</v>
      </c>
      <c r="C83" s="78">
        <v>0</v>
      </c>
      <c r="D83" s="44"/>
      <c r="E83" s="60">
        <v>0</v>
      </c>
      <c r="F83" s="44"/>
    </row>
    <row r="84" spans="2:6" ht="42.75" customHeight="1" x14ac:dyDescent="0.2">
      <c r="B84" s="20" t="s">
        <v>28</v>
      </c>
      <c r="C84" s="78">
        <v>0</v>
      </c>
      <c r="D84" s="44"/>
      <c r="E84" s="60">
        <v>0</v>
      </c>
      <c r="F84" s="44"/>
    </row>
    <row r="85" spans="2:6" ht="45" customHeight="1" x14ac:dyDescent="0.2">
      <c r="B85" s="80" t="s">
        <v>125</v>
      </c>
      <c r="C85" s="78">
        <v>0</v>
      </c>
      <c r="D85" s="68"/>
      <c r="E85" s="60">
        <v>0</v>
      </c>
      <c r="F85" s="68"/>
    </row>
    <row r="86" spans="2:6" ht="28.5" customHeight="1" x14ac:dyDescent="0.2">
      <c r="B86" s="55" t="s">
        <v>124</v>
      </c>
      <c r="C86" s="78">
        <v>0</v>
      </c>
      <c r="D86" s="44"/>
      <c r="E86" s="60">
        <v>0</v>
      </c>
      <c r="F86" s="44"/>
    </row>
    <row r="87" spans="2:6" ht="28.5" customHeight="1" x14ac:dyDescent="0.2">
      <c r="B87" s="55" t="s">
        <v>124</v>
      </c>
      <c r="C87" s="78">
        <v>0</v>
      </c>
      <c r="D87" s="68"/>
      <c r="E87" s="60">
        <v>0</v>
      </c>
      <c r="F87" s="68"/>
    </row>
    <row r="88" spans="2:6" ht="28.5" customHeight="1" x14ac:dyDescent="0.2">
      <c r="B88" s="55" t="s">
        <v>124</v>
      </c>
      <c r="C88" s="78">
        <v>0</v>
      </c>
      <c r="D88" s="44"/>
      <c r="E88" s="60">
        <v>0</v>
      </c>
      <c r="F88" s="44"/>
    </row>
    <row r="89" spans="2:6" ht="28.5" customHeight="1" x14ac:dyDescent="0.2">
      <c r="B89" s="55" t="s">
        <v>124</v>
      </c>
      <c r="C89" s="78">
        <v>0</v>
      </c>
      <c r="D89" s="44"/>
      <c r="E89" s="60">
        <v>0</v>
      </c>
      <c r="F89" s="44"/>
    </row>
    <row r="90" spans="2:6" ht="28.5" customHeight="1" x14ac:dyDescent="0.2">
      <c r="B90" s="55" t="s">
        <v>124</v>
      </c>
      <c r="C90" s="78">
        <v>0</v>
      </c>
      <c r="D90" s="44"/>
      <c r="E90" s="60">
        <v>0</v>
      </c>
      <c r="F90" s="44"/>
    </row>
    <row r="91" spans="2:6" ht="28.5" customHeight="1" x14ac:dyDescent="0.2">
      <c r="B91" s="55" t="s">
        <v>124</v>
      </c>
      <c r="C91" s="78">
        <v>0</v>
      </c>
      <c r="D91" s="44"/>
      <c r="E91" s="60">
        <v>0</v>
      </c>
      <c r="F91" s="44"/>
    </row>
    <row r="92" spans="2:6" ht="19.5" customHeight="1" x14ac:dyDescent="0.2">
      <c r="B92" s="21" t="s">
        <v>4</v>
      </c>
      <c r="C92" s="22">
        <f>SUM(C82:C91)</f>
        <v>0</v>
      </c>
      <c r="D92" s="1"/>
      <c r="E92" s="22">
        <f>SUM(E82:E91)</f>
        <v>0</v>
      </c>
    </row>
    <row r="93" spans="2:6" x14ac:dyDescent="0.2">
      <c r="C93" s="1"/>
      <c r="D93" s="1"/>
    </row>
    <row r="94" spans="2:6" ht="41.25" customHeight="1" x14ac:dyDescent="0.2">
      <c r="B94" s="33" t="s">
        <v>24</v>
      </c>
      <c r="C94" s="9" t="s">
        <v>41</v>
      </c>
      <c r="D94" s="9" t="s">
        <v>49</v>
      </c>
      <c r="E94" s="10" t="s">
        <v>64</v>
      </c>
      <c r="F94" s="10" t="s">
        <v>42</v>
      </c>
    </row>
    <row r="95" spans="2:6" ht="15" x14ac:dyDescent="0.2">
      <c r="B95" s="42" t="s">
        <v>0</v>
      </c>
      <c r="C95" s="76">
        <v>0</v>
      </c>
      <c r="D95" s="44"/>
      <c r="E95" s="69">
        <v>0</v>
      </c>
      <c r="F95" s="44"/>
    </row>
    <row r="96" spans="2:6" ht="12.75" customHeight="1" x14ac:dyDescent="0.2">
      <c r="B96" s="42"/>
      <c r="C96" s="76">
        <v>0</v>
      </c>
      <c r="D96" s="44"/>
      <c r="E96" s="69">
        <v>0</v>
      </c>
      <c r="F96" s="44"/>
    </row>
    <row r="97" spans="2:6" ht="12.75" customHeight="1" x14ac:dyDescent="0.2">
      <c r="B97" s="42"/>
      <c r="C97" s="76">
        <v>0</v>
      </c>
      <c r="D97" s="44"/>
      <c r="E97" s="69">
        <v>0</v>
      </c>
      <c r="F97" s="44"/>
    </row>
    <row r="98" spans="2:6" ht="19.5" customHeight="1" x14ac:dyDescent="0.2">
      <c r="B98" s="21" t="s">
        <v>4</v>
      </c>
      <c r="C98" s="22">
        <f>SUM(C95:C97)</f>
        <v>0</v>
      </c>
      <c r="D98" s="1"/>
      <c r="E98" s="22">
        <f>SUM(E95:E97)</f>
        <v>0</v>
      </c>
    </row>
    <row r="99" spans="2:6" x14ac:dyDescent="0.2">
      <c r="C99" s="1"/>
      <c r="D99" s="1"/>
    </row>
    <row r="100" spans="2:6" ht="42" customHeight="1" x14ac:dyDescent="0.2">
      <c r="B100" s="33" t="s">
        <v>30</v>
      </c>
      <c r="C100" s="9" t="s">
        <v>41</v>
      </c>
      <c r="D100" s="9" t="s">
        <v>49</v>
      </c>
      <c r="E100" s="10" t="s">
        <v>64</v>
      </c>
      <c r="F100" s="10" t="s">
        <v>42</v>
      </c>
    </row>
    <row r="101" spans="2:6" ht="22.5" customHeight="1" x14ac:dyDescent="0.2">
      <c r="B101" s="42" t="s">
        <v>1</v>
      </c>
      <c r="C101" s="76">
        <v>0</v>
      </c>
      <c r="D101" s="44" t="s">
        <v>0</v>
      </c>
      <c r="E101" s="76">
        <v>0</v>
      </c>
      <c r="F101" s="44"/>
    </row>
    <row r="102" spans="2:6" ht="22.5" customHeight="1" x14ac:dyDescent="0.2">
      <c r="B102" s="42" t="s">
        <v>1</v>
      </c>
      <c r="C102" s="76">
        <v>0</v>
      </c>
      <c r="D102" s="44"/>
      <c r="E102" s="76">
        <v>0</v>
      </c>
      <c r="F102" s="44" t="s">
        <v>0</v>
      </c>
    </row>
    <row r="103" spans="2:6" ht="22.5" customHeight="1" x14ac:dyDescent="0.2">
      <c r="B103" s="42" t="s">
        <v>1</v>
      </c>
      <c r="C103" s="76">
        <v>0</v>
      </c>
      <c r="D103" s="44"/>
      <c r="E103" s="76">
        <v>0</v>
      </c>
      <c r="F103" s="44"/>
    </row>
    <row r="104" spans="2:6" ht="22.5" customHeight="1" x14ac:dyDescent="0.2">
      <c r="B104" s="42" t="s">
        <v>1</v>
      </c>
      <c r="C104" s="76">
        <v>0</v>
      </c>
      <c r="D104" s="44"/>
      <c r="E104" s="76">
        <v>0</v>
      </c>
      <c r="F104" s="44"/>
    </row>
    <row r="105" spans="2:6" ht="22.5" customHeight="1" x14ac:dyDescent="0.2">
      <c r="B105" s="42" t="s">
        <v>1</v>
      </c>
      <c r="C105" s="76">
        <v>0</v>
      </c>
      <c r="D105" s="44"/>
      <c r="E105" s="76">
        <v>0</v>
      </c>
      <c r="F105" s="44"/>
    </row>
    <row r="106" spans="2:6" ht="22.5" customHeight="1" x14ac:dyDescent="0.2">
      <c r="B106" s="42" t="s">
        <v>1</v>
      </c>
      <c r="C106" s="76">
        <v>0</v>
      </c>
      <c r="D106" s="44"/>
      <c r="E106" s="76">
        <v>0</v>
      </c>
      <c r="F106" s="44"/>
    </row>
    <row r="107" spans="2:6" ht="22.5" customHeight="1" x14ac:dyDescent="0.2">
      <c r="B107" s="42" t="s">
        <v>1</v>
      </c>
      <c r="C107" s="76">
        <v>0</v>
      </c>
      <c r="D107" s="44"/>
      <c r="E107" s="76">
        <v>0</v>
      </c>
      <c r="F107" s="44"/>
    </row>
    <row r="108" spans="2:6" ht="22.5" customHeight="1" x14ac:dyDescent="0.2">
      <c r="B108" s="42" t="s">
        <v>1</v>
      </c>
      <c r="C108" s="76">
        <v>0</v>
      </c>
      <c r="D108" s="44"/>
      <c r="E108" s="76">
        <v>0</v>
      </c>
      <c r="F108" s="44"/>
    </row>
    <row r="109" spans="2:6" ht="22.5" customHeight="1" x14ac:dyDescent="0.2">
      <c r="B109" s="42" t="s">
        <v>1</v>
      </c>
      <c r="C109" s="76">
        <v>0</v>
      </c>
      <c r="D109" s="44"/>
      <c r="E109" s="76">
        <v>0</v>
      </c>
      <c r="F109" s="44"/>
    </row>
    <row r="110" spans="2:6" ht="22.5" customHeight="1" x14ac:dyDescent="0.2">
      <c r="B110" s="42" t="s">
        <v>1</v>
      </c>
      <c r="C110" s="76">
        <v>0</v>
      </c>
      <c r="D110" s="44"/>
      <c r="E110" s="76">
        <v>0</v>
      </c>
      <c r="F110" s="44"/>
    </row>
    <row r="111" spans="2:6" ht="22.5" customHeight="1" x14ac:dyDescent="0.2">
      <c r="B111" s="42" t="s">
        <v>1</v>
      </c>
      <c r="C111" s="76">
        <v>0</v>
      </c>
      <c r="D111" s="44"/>
      <c r="E111" s="76">
        <v>0</v>
      </c>
      <c r="F111" s="44"/>
    </row>
    <row r="112" spans="2:6" ht="22.5" customHeight="1" x14ac:dyDescent="0.2">
      <c r="B112" s="42" t="s">
        <v>1</v>
      </c>
      <c r="C112" s="76">
        <v>0</v>
      </c>
      <c r="D112" s="44"/>
      <c r="E112" s="76">
        <v>0</v>
      </c>
      <c r="F112" s="44"/>
    </row>
    <row r="113" spans="2:11" ht="22.5" customHeight="1" x14ac:dyDescent="0.2">
      <c r="B113" s="42" t="s">
        <v>1</v>
      </c>
      <c r="C113" s="76">
        <v>0</v>
      </c>
      <c r="D113" s="44"/>
      <c r="E113" s="76">
        <v>0</v>
      </c>
      <c r="F113" s="44"/>
    </row>
    <row r="114" spans="2:11" ht="22.5" customHeight="1" x14ac:dyDescent="0.2">
      <c r="B114" s="42" t="s">
        <v>1</v>
      </c>
      <c r="C114" s="76">
        <v>0</v>
      </c>
      <c r="D114" s="44"/>
      <c r="E114" s="76">
        <v>0</v>
      </c>
      <c r="F114" s="44"/>
    </row>
    <row r="115" spans="2:11" ht="22.5" customHeight="1" x14ac:dyDescent="0.2">
      <c r="B115" s="42" t="s">
        <v>1</v>
      </c>
      <c r="C115" s="76">
        <v>0</v>
      </c>
      <c r="D115" s="44"/>
      <c r="E115" s="76">
        <v>0</v>
      </c>
      <c r="F115" s="44"/>
    </row>
    <row r="116" spans="2:11" ht="20.25" customHeight="1" x14ac:dyDescent="0.2">
      <c r="B116" s="25" t="s">
        <v>4</v>
      </c>
      <c r="C116" s="22">
        <f>SUM(C101:C115)</f>
        <v>0</v>
      </c>
      <c r="D116" s="1"/>
      <c r="E116" s="22">
        <f>SUM(E101:E115)</f>
        <v>0</v>
      </c>
    </row>
    <row r="117" spans="2:11" x14ac:dyDescent="0.2">
      <c r="C117" s="1"/>
      <c r="D117" s="1"/>
    </row>
    <row r="118" spans="2:11" ht="42" customHeight="1" x14ac:dyDescent="0.2">
      <c r="B118" s="36" t="s">
        <v>46</v>
      </c>
      <c r="C118" s="9" t="s">
        <v>41</v>
      </c>
      <c r="D118" s="9" t="s">
        <v>49</v>
      </c>
      <c r="E118" s="10" t="s">
        <v>64</v>
      </c>
      <c r="F118" s="10" t="s">
        <v>42</v>
      </c>
    </row>
    <row r="119" spans="2:11" ht="20.25" customHeight="1" x14ac:dyDescent="0.2">
      <c r="B119" s="29"/>
      <c r="C119" s="22">
        <f>C33+C56+C71+C79+C92+C98+C116</f>
        <v>0</v>
      </c>
      <c r="D119" s="72"/>
      <c r="E119" s="22">
        <f>E33+E56+E71+E79+E92+E98+E116</f>
        <v>0</v>
      </c>
      <c r="F119" s="72"/>
    </row>
    <row r="121" spans="2:11" ht="49.5" customHeight="1" x14ac:dyDescent="0.2">
      <c r="B121" s="37" t="s">
        <v>29</v>
      </c>
      <c r="C121" s="9" t="s">
        <v>41</v>
      </c>
      <c r="D121" s="9" t="s">
        <v>49</v>
      </c>
      <c r="E121" s="10" t="s">
        <v>64</v>
      </c>
      <c r="F121" s="10" t="s">
        <v>42</v>
      </c>
      <c r="H121" s="106" t="s">
        <v>48</v>
      </c>
      <c r="I121" s="107"/>
      <c r="J121" s="109" t="s">
        <v>47</v>
      </c>
      <c r="K121" s="110"/>
    </row>
    <row r="122" spans="2:11" ht="19.5" customHeight="1" x14ac:dyDescent="0.2">
      <c r="B122" s="42" t="s">
        <v>0</v>
      </c>
      <c r="C122" s="78">
        <v>0</v>
      </c>
      <c r="D122" s="44"/>
      <c r="E122" s="78">
        <v>0</v>
      </c>
      <c r="F122" s="52"/>
      <c r="G122" s="43"/>
      <c r="H122" s="108">
        <v>0</v>
      </c>
      <c r="I122" s="108"/>
      <c r="J122" s="108">
        <v>0</v>
      </c>
      <c r="K122" s="108"/>
    </row>
    <row r="123" spans="2:11" ht="19.5" customHeight="1" x14ac:dyDescent="0.2">
      <c r="B123" s="42"/>
      <c r="C123" s="78">
        <v>0</v>
      </c>
      <c r="D123" s="44"/>
      <c r="E123" s="78">
        <v>0</v>
      </c>
      <c r="F123" s="52"/>
      <c r="G123" s="43"/>
      <c r="H123" s="108">
        <v>0</v>
      </c>
      <c r="I123" s="108"/>
      <c r="J123" s="108">
        <v>0</v>
      </c>
      <c r="K123" s="108"/>
    </row>
    <row r="124" spans="2:11" ht="19.5" customHeight="1" x14ac:dyDescent="0.2">
      <c r="B124" s="42"/>
      <c r="C124" s="78">
        <v>0</v>
      </c>
      <c r="D124" s="44"/>
      <c r="E124" s="78">
        <v>0</v>
      </c>
      <c r="F124" s="52"/>
      <c r="G124" s="43"/>
      <c r="H124" s="108">
        <v>0</v>
      </c>
      <c r="I124" s="108"/>
      <c r="J124" s="108">
        <v>0</v>
      </c>
      <c r="K124" s="108"/>
    </row>
    <row r="125" spans="2:11" ht="19.5" customHeight="1" x14ac:dyDescent="0.2">
      <c r="B125" s="42"/>
      <c r="C125" s="78">
        <v>0</v>
      </c>
      <c r="D125" s="44"/>
      <c r="E125" s="78">
        <v>0</v>
      </c>
      <c r="F125" s="52"/>
      <c r="G125" s="43"/>
      <c r="H125" s="108">
        <v>0</v>
      </c>
      <c r="I125" s="108"/>
      <c r="J125" s="108">
        <v>0</v>
      </c>
      <c r="K125" s="108"/>
    </row>
    <row r="126" spans="2:11" ht="19.5" customHeight="1" x14ac:dyDescent="0.2">
      <c r="B126" s="42"/>
      <c r="C126" s="78">
        <v>0</v>
      </c>
      <c r="D126" s="44"/>
      <c r="E126" s="78">
        <v>0</v>
      </c>
      <c r="F126" s="52"/>
      <c r="G126" s="43"/>
      <c r="H126" s="108">
        <v>0</v>
      </c>
      <c r="I126" s="108"/>
      <c r="J126" s="108">
        <v>0</v>
      </c>
      <c r="K126" s="108"/>
    </row>
    <row r="127" spans="2:11" ht="19.5" customHeight="1" x14ac:dyDescent="0.2">
      <c r="B127" s="42"/>
      <c r="C127" s="78">
        <v>0</v>
      </c>
      <c r="D127" s="44"/>
      <c r="E127" s="78">
        <v>0</v>
      </c>
      <c r="F127" s="52"/>
      <c r="G127" s="43"/>
      <c r="H127" s="108">
        <v>0</v>
      </c>
      <c r="I127" s="108"/>
      <c r="J127" s="108">
        <v>0</v>
      </c>
      <c r="K127" s="108"/>
    </row>
    <row r="128" spans="2:11" ht="19.5" customHeight="1" x14ac:dyDescent="0.2">
      <c r="B128" s="42"/>
      <c r="C128" s="78">
        <v>0</v>
      </c>
      <c r="D128" s="44"/>
      <c r="E128" s="78">
        <v>0</v>
      </c>
      <c r="F128" s="52"/>
      <c r="G128" s="43"/>
      <c r="H128" s="108">
        <v>0</v>
      </c>
      <c r="I128" s="108"/>
      <c r="J128" s="108">
        <v>0</v>
      </c>
      <c r="K128" s="108"/>
    </row>
    <row r="129" spans="2:11" ht="19.5" customHeight="1" x14ac:dyDescent="0.2">
      <c r="B129" s="42"/>
      <c r="C129" s="78">
        <v>0</v>
      </c>
      <c r="D129" s="44"/>
      <c r="E129" s="78">
        <v>0</v>
      </c>
      <c r="F129" s="52"/>
      <c r="G129" s="43"/>
      <c r="H129" s="108">
        <v>0</v>
      </c>
      <c r="I129" s="108"/>
      <c r="J129" s="108">
        <v>0</v>
      </c>
      <c r="K129" s="108"/>
    </row>
    <row r="130" spans="2:11" ht="19.5" customHeight="1" x14ac:dyDescent="0.2">
      <c r="B130" s="42"/>
      <c r="C130" s="78">
        <v>0</v>
      </c>
      <c r="D130" s="44"/>
      <c r="E130" s="78">
        <v>0</v>
      </c>
      <c r="F130" s="52"/>
      <c r="G130" s="43"/>
      <c r="H130" s="108">
        <v>0</v>
      </c>
      <c r="I130" s="108"/>
      <c r="J130" s="108">
        <v>0</v>
      </c>
      <c r="K130" s="108"/>
    </row>
    <row r="131" spans="2:11" ht="19.5" customHeight="1" x14ac:dyDescent="0.2">
      <c r="B131" s="42"/>
      <c r="C131" s="78">
        <v>0</v>
      </c>
      <c r="D131" s="44"/>
      <c r="E131" s="78">
        <v>0</v>
      </c>
      <c r="F131" s="52"/>
      <c r="G131" s="43"/>
      <c r="H131" s="108">
        <v>0</v>
      </c>
      <c r="I131" s="108"/>
      <c r="J131" s="108">
        <v>0</v>
      </c>
      <c r="K131" s="108"/>
    </row>
    <row r="132" spans="2:11" ht="20.25" customHeight="1" x14ac:dyDescent="0.2">
      <c r="B132" s="25" t="s">
        <v>4</v>
      </c>
      <c r="C132" s="22">
        <f>SUM(C122:C131)</f>
        <v>0</v>
      </c>
      <c r="D132" s="1"/>
      <c r="E132" s="22">
        <f>SUM(E122:E131)</f>
        <v>0</v>
      </c>
      <c r="H132" s="111">
        <f>SUM(H122:I131)</f>
        <v>0</v>
      </c>
      <c r="I132" s="112"/>
      <c r="J132" s="111">
        <f>SUM(J122:K131)</f>
        <v>0</v>
      </c>
      <c r="K132" s="112"/>
    </row>
    <row r="133" spans="2:11" x14ac:dyDescent="0.2">
      <c r="C133" s="1"/>
      <c r="D133" s="1"/>
    </row>
    <row r="134" spans="2:11" ht="42" customHeight="1" x14ac:dyDescent="0.2">
      <c r="B134" s="37" t="s">
        <v>32</v>
      </c>
      <c r="C134" s="9" t="s">
        <v>41</v>
      </c>
      <c r="D134" s="9" t="s">
        <v>49</v>
      </c>
      <c r="E134" s="10" t="s">
        <v>64</v>
      </c>
      <c r="F134" s="10" t="s">
        <v>42</v>
      </c>
    </row>
    <row r="135" spans="2:11" ht="26.25" customHeight="1" x14ac:dyDescent="0.2">
      <c r="B135" s="61">
        <v>0</v>
      </c>
      <c r="C135" s="76">
        <f>ROUND(C119+H122+H123+H124+H125+H126+H127+H128+H129+H130+H131,2)*B135</f>
        <v>0</v>
      </c>
      <c r="D135" s="44" t="s">
        <v>0</v>
      </c>
      <c r="E135" s="76">
        <v>0</v>
      </c>
      <c r="F135" s="52"/>
    </row>
    <row r="136" spans="2:11" ht="15" x14ac:dyDescent="0.2">
      <c r="B136" s="62" t="s">
        <v>67</v>
      </c>
      <c r="C136" s="78">
        <v>0</v>
      </c>
      <c r="D136" s="44"/>
      <c r="E136" s="60">
        <v>0</v>
      </c>
      <c r="F136" s="52"/>
    </row>
    <row r="137" spans="2:11" ht="21" customHeight="1" x14ac:dyDescent="0.2">
      <c r="B137" s="25" t="s">
        <v>4</v>
      </c>
      <c r="C137" s="22">
        <f>SUM(C135:C136)</f>
        <v>0</v>
      </c>
      <c r="D137" s="1"/>
      <c r="E137" s="22">
        <f>SUM(E135:E136)</f>
        <v>0</v>
      </c>
    </row>
    <row r="138" spans="2:11" ht="12.75" customHeight="1" x14ac:dyDescent="0.2"/>
    <row r="140" spans="2:11" x14ac:dyDescent="0.2">
      <c r="C140" s="1"/>
    </row>
    <row r="141" spans="2:11" x14ac:dyDescent="0.2">
      <c r="C141" s="1"/>
    </row>
    <row r="142" spans="2:11" x14ac:dyDescent="0.2">
      <c r="C142" s="1"/>
      <c r="D142" s="1"/>
    </row>
    <row r="143" spans="2:11" x14ac:dyDescent="0.2">
      <c r="C143" s="1"/>
      <c r="D143" s="1"/>
    </row>
  </sheetData>
  <sheetProtection password="CB76" sheet="1" objects="1" scenarios="1"/>
  <mergeCells count="26">
    <mergeCell ref="H132:I132"/>
    <mergeCell ref="J132:K132"/>
    <mergeCell ref="H129:I129"/>
    <mergeCell ref="J129:K129"/>
    <mergeCell ref="H130:I130"/>
    <mergeCell ref="J130:K130"/>
    <mergeCell ref="H131:I131"/>
    <mergeCell ref="J131:K131"/>
    <mergeCell ref="H126:I126"/>
    <mergeCell ref="J126:K126"/>
    <mergeCell ref="H127:I127"/>
    <mergeCell ref="J127:K127"/>
    <mergeCell ref="H128:I128"/>
    <mergeCell ref="J128:K128"/>
    <mergeCell ref="H123:I123"/>
    <mergeCell ref="J123:K123"/>
    <mergeCell ref="H124:I124"/>
    <mergeCell ref="J124:K124"/>
    <mergeCell ref="H125:I125"/>
    <mergeCell ref="J125:K125"/>
    <mergeCell ref="B1:L1"/>
    <mergeCell ref="H11:L11"/>
    <mergeCell ref="H121:I121"/>
    <mergeCell ref="J121:K121"/>
    <mergeCell ref="H122:I122"/>
    <mergeCell ref="J122:K122"/>
  </mergeCells>
  <pageMargins left="0.2" right="0.2" top="0.25" bottom="0.25" header="0.3" footer="0.3"/>
  <pageSetup scale="60" fitToHeight="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M143"/>
  <sheetViews>
    <sheetView zoomScale="90" zoomScaleNormal="90" workbookViewId="0">
      <selection activeCell="D3" sqref="D3"/>
    </sheetView>
  </sheetViews>
  <sheetFormatPr defaultColWidth="9.33203125" defaultRowHeight="12.75" x14ac:dyDescent="0.2"/>
  <cols>
    <col min="1" max="1" width="2.33203125" style="1" customWidth="1"/>
    <col min="2" max="2" width="48.33203125" style="1" customWidth="1"/>
    <col min="3" max="3" width="18.5" style="2" customWidth="1"/>
    <col min="4" max="4" width="80.33203125" style="26" customWidth="1"/>
    <col min="5" max="5" width="17.6640625" style="1" customWidth="1"/>
    <col min="6" max="6" width="49.6640625" style="1" customWidth="1"/>
    <col min="7" max="7" width="2" style="1" customWidth="1"/>
    <col min="8" max="8" width="16.5" style="1" customWidth="1"/>
    <col min="9" max="12" width="13" style="1" customWidth="1"/>
    <col min="13" max="13" width="12.1640625" style="1" customWidth="1"/>
    <col min="14" max="16384" width="9.33203125" style="1"/>
  </cols>
  <sheetData>
    <row r="1" spans="2:12" ht="27" customHeight="1" x14ac:dyDescent="0.2">
      <c r="B1" s="104" t="s">
        <v>60</v>
      </c>
      <c r="C1" s="104"/>
      <c r="D1" s="104"/>
      <c r="E1" s="104"/>
      <c r="F1" s="104"/>
      <c r="G1" s="104"/>
      <c r="H1" s="104"/>
      <c r="I1" s="104"/>
      <c r="J1" s="104"/>
      <c r="K1" s="104"/>
      <c r="L1" s="104"/>
    </row>
    <row r="2" spans="2:12" ht="6" customHeight="1" x14ac:dyDescent="0.2">
      <c r="B2" s="63"/>
      <c r="C2" s="63"/>
      <c r="D2" s="63"/>
      <c r="E2" s="63"/>
      <c r="F2" s="63"/>
      <c r="G2" s="63"/>
      <c r="H2" s="63"/>
      <c r="I2" s="63"/>
      <c r="J2" s="63"/>
      <c r="K2" s="63"/>
      <c r="L2" s="63"/>
    </row>
    <row r="3" spans="2:12" ht="18" customHeight="1" x14ac:dyDescent="0.2">
      <c r="C3" s="31" t="s">
        <v>50</v>
      </c>
      <c r="D3" s="45" t="s">
        <v>66</v>
      </c>
      <c r="E3" s="4"/>
      <c r="F3" s="4"/>
      <c r="G3" s="4"/>
      <c r="H3" s="5"/>
      <c r="J3" s="6"/>
      <c r="K3" s="6"/>
    </row>
    <row r="4" spans="2:12" ht="18" customHeight="1" x14ac:dyDescent="0.2">
      <c r="C4" s="38" t="s">
        <v>53</v>
      </c>
      <c r="D4" s="64" t="e">
        <f>'Requested Budget'!#REF!</f>
        <v>#REF!</v>
      </c>
      <c r="E4" s="7"/>
      <c r="F4" s="7"/>
      <c r="G4" s="7"/>
      <c r="H4" s="5"/>
      <c r="J4" s="8"/>
      <c r="K4" s="8"/>
    </row>
    <row r="5" spans="2:12" ht="18" customHeight="1" x14ac:dyDescent="0.2">
      <c r="B5" s="46"/>
      <c r="C5" s="47" t="s">
        <v>58</v>
      </c>
      <c r="D5" s="48">
        <f>C33+C56+C71+C79+C92+C98+C116+C132+C137</f>
        <v>0</v>
      </c>
      <c r="E5" s="7"/>
      <c r="F5" s="7"/>
      <c r="G5" s="7"/>
      <c r="H5" s="5"/>
      <c r="J5" s="8"/>
      <c r="K5" s="8"/>
    </row>
    <row r="6" spans="2:12" ht="18" customHeight="1" x14ac:dyDescent="0.2">
      <c r="B6" s="46"/>
      <c r="C6" s="47" t="s">
        <v>59</v>
      </c>
      <c r="D6" s="48">
        <f>E33+E56+E71+E79+E92+E98+E116+E132+E137</f>
        <v>0</v>
      </c>
      <c r="E6" s="7"/>
      <c r="F6" s="7"/>
      <c r="G6" s="7"/>
      <c r="H6" s="5"/>
      <c r="J6" s="8"/>
      <c r="K6" s="8"/>
    </row>
    <row r="7" spans="2:12" ht="18" customHeight="1" x14ac:dyDescent="0.2">
      <c r="B7" s="46"/>
      <c r="C7" s="49" t="s">
        <v>54</v>
      </c>
      <c r="D7" s="50" t="s">
        <v>37</v>
      </c>
      <c r="E7" s="7"/>
      <c r="F7" s="7"/>
      <c r="G7" s="7"/>
      <c r="H7" s="5"/>
      <c r="J7" s="6"/>
      <c r="K7" s="6"/>
    </row>
    <row r="8" spans="2:12" ht="18" customHeight="1" x14ac:dyDescent="0.2">
      <c r="C8" s="31" t="s">
        <v>55</v>
      </c>
      <c r="D8" s="45" t="s">
        <v>66</v>
      </c>
    </row>
    <row r="9" spans="2:12" ht="18" customHeight="1" x14ac:dyDescent="0.2">
      <c r="C9" s="32" t="s">
        <v>56</v>
      </c>
      <c r="D9" s="45" t="s">
        <v>66</v>
      </c>
    </row>
    <row r="10" spans="2:12" ht="6.75" customHeight="1" x14ac:dyDescent="0.2">
      <c r="C10" s="32"/>
      <c r="D10" s="39"/>
    </row>
    <row r="11" spans="2:12" ht="15.75" x14ac:dyDescent="0.2">
      <c r="D11" s="3" t="s">
        <v>0</v>
      </c>
      <c r="H11" s="105" t="s">
        <v>43</v>
      </c>
      <c r="I11" s="105"/>
      <c r="J11" s="105"/>
      <c r="K11" s="105"/>
      <c r="L11" s="105"/>
    </row>
    <row r="12" spans="2:12" ht="45.75" customHeight="1" x14ac:dyDescent="0.2">
      <c r="B12" s="33" t="s">
        <v>2</v>
      </c>
      <c r="C12" s="9" t="s">
        <v>41</v>
      </c>
      <c r="D12" s="9" t="s">
        <v>49</v>
      </c>
      <c r="E12" s="10" t="s">
        <v>64</v>
      </c>
      <c r="F12" s="10" t="s">
        <v>42</v>
      </c>
      <c r="H12" s="28" t="s">
        <v>36</v>
      </c>
      <c r="I12" s="28" t="s">
        <v>35</v>
      </c>
      <c r="J12" s="27" t="s">
        <v>44</v>
      </c>
      <c r="K12" s="70" t="s">
        <v>68</v>
      </c>
      <c r="L12" s="28" t="s">
        <v>3</v>
      </c>
    </row>
    <row r="13" spans="2:12" ht="15.75" customHeight="1" x14ac:dyDescent="0.2">
      <c r="B13" s="51">
        <v>1</v>
      </c>
      <c r="C13" s="56">
        <f t="shared" ref="C13:C32" si="0">(H13/12)*I13*J13*L13</f>
        <v>0</v>
      </c>
      <c r="D13" s="52"/>
      <c r="E13" s="57">
        <f>ROUND((H13/12)*I13*K13*L13,2)</f>
        <v>0</v>
      </c>
      <c r="F13" s="52"/>
      <c r="G13" s="53"/>
      <c r="H13" s="73">
        <v>0</v>
      </c>
      <c r="I13" s="65">
        <v>0</v>
      </c>
      <c r="J13" s="66">
        <v>0</v>
      </c>
      <c r="K13" s="66">
        <v>0</v>
      </c>
      <c r="L13" s="67">
        <v>0</v>
      </c>
    </row>
    <row r="14" spans="2:12" ht="15.75" customHeight="1" x14ac:dyDescent="0.2">
      <c r="B14" s="51">
        <v>2</v>
      </c>
      <c r="C14" s="56">
        <f t="shared" si="0"/>
        <v>0</v>
      </c>
      <c r="D14" s="52"/>
      <c r="E14" s="57">
        <f t="shared" ref="E14:E32" si="1">ROUND((H14/12)*I14*K14*L14,2)</f>
        <v>0</v>
      </c>
      <c r="F14" s="52"/>
      <c r="G14" s="53"/>
      <c r="H14" s="73">
        <v>0</v>
      </c>
      <c r="I14" s="65">
        <v>0</v>
      </c>
      <c r="J14" s="66">
        <v>0</v>
      </c>
      <c r="K14" s="66">
        <v>0</v>
      </c>
      <c r="L14" s="67">
        <v>0</v>
      </c>
    </row>
    <row r="15" spans="2:12" ht="15.75" customHeight="1" x14ac:dyDescent="0.2">
      <c r="B15" s="51">
        <v>3</v>
      </c>
      <c r="C15" s="56">
        <f t="shared" si="0"/>
        <v>0</v>
      </c>
      <c r="D15" s="52"/>
      <c r="E15" s="57">
        <f t="shared" si="1"/>
        <v>0</v>
      </c>
      <c r="F15" s="52"/>
      <c r="G15" s="53"/>
      <c r="H15" s="73">
        <v>0</v>
      </c>
      <c r="I15" s="65">
        <v>0</v>
      </c>
      <c r="J15" s="66">
        <v>0</v>
      </c>
      <c r="K15" s="66">
        <v>0</v>
      </c>
      <c r="L15" s="67">
        <v>0</v>
      </c>
    </row>
    <row r="16" spans="2:12" ht="15.75" customHeight="1" x14ac:dyDescent="0.2">
      <c r="B16" s="51">
        <v>4</v>
      </c>
      <c r="C16" s="56">
        <f t="shared" si="0"/>
        <v>0</v>
      </c>
      <c r="D16" s="52"/>
      <c r="E16" s="57">
        <f t="shared" si="1"/>
        <v>0</v>
      </c>
      <c r="F16" s="52"/>
      <c r="G16" s="53"/>
      <c r="H16" s="73">
        <v>0</v>
      </c>
      <c r="I16" s="65">
        <v>0</v>
      </c>
      <c r="J16" s="66">
        <v>0</v>
      </c>
      <c r="K16" s="66">
        <v>0</v>
      </c>
      <c r="L16" s="67">
        <v>0</v>
      </c>
    </row>
    <row r="17" spans="2:12" ht="15.75" customHeight="1" x14ac:dyDescent="0.2">
      <c r="B17" s="51">
        <v>5</v>
      </c>
      <c r="C17" s="56">
        <f t="shared" si="0"/>
        <v>0</v>
      </c>
      <c r="D17" s="52"/>
      <c r="E17" s="57">
        <f t="shared" si="1"/>
        <v>0</v>
      </c>
      <c r="F17" s="52"/>
      <c r="G17" s="53"/>
      <c r="H17" s="73">
        <v>0</v>
      </c>
      <c r="I17" s="65">
        <v>0</v>
      </c>
      <c r="J17" s="66">
        <v>0</v>
      </c>
      <c r="K17" s="66">
        <v>0</v>
      </c>
      <c r="L17" s="67">
        <v>0</v>
      </c>
    </row>
    <row r="18" spans="2:12" ht="15.75" customHeight="1" x14ac:dyDescent="0.2">
      <c r="B18" s="51">
        <v>6</v>
      </c>
      <c r="C18" s="56">
        <f t="shared" si="0"/>
        <v>0</v>
      </c>
      <c r="D18" s="52"/>
      <c r="E18" s="57">
        <f t="shared" si="1"/>
        <v>0</v>
      </c>
      <c r="F18" s="52"/>
      <c r="G18" s="53"/>
      <c r="H18" s="73">
        <v>0</v>
      </c>
      <c r="I18" s="65">
        <v>0</v>
      </c>
      <c r="J18" s="66">
        <v>0</v>
      </c>
      <c r="K18" s="66">
        <v>0</v>
      </c>
      <c r="L18" s="67">
        <v>0</v>
      </c>
    </row>
    <row r="19" spans="2:12" ht="15.75" customHeight="1" x14ac:dyDescent="0.2">
      <c r="B19" s="51">
        <v>7</v>
      </c>
      <c r="C19" s="56">
        <f t="shared" si="0"/>
        <v>0</v>
      </c>
      <c r="D19" s="52"/>
      <c r="E19" s="57">
        <f t="shared" si="1"/>
        <v>0</v>
      </c>
      <c r="F19" s="52"/>
      <c r="G19" s="53"/>
      <c r="H19" s="73">
        <v>0</v>
      </c>
      <c r="I19" s="65">
        <v>0</v>
      </c>
      <c r="J19" s="66">
        <v>0</v>
      </c>
      <c r="K19" s="66">
        <v>0</v>
      </c>
      <c r="L19" s="67">
        <v>0</v>
      </c>
    </row>
    <row r="20" spans="2:12" ht="15.75" customHeight="1" x14ac:dyDescent="0.2">
      <c r="B20" s="51">
        <v>8</v>
      </c>
      <c r="C20" s="56">
        <f t="shared" si="0"/>
        <v>0</v>
      </c>
      <c r="D20" s="52"/>
      <c r="E20" s="57">
        <f t="shared" si="1"/>
        <v>0</v>
      </c>
      <c r="F20" s="52"/>
      <c r="G20" s="53"/>
      <c r="H20" s="73">
        <v>0</v>
      </c>
      <c r="I20" s="65">
        <v>0</v>
      </c>
      <c r="J20" s="66">
        <v>0</v>
      </c>
      <c r="K20" s="66">
        <v>0</v>
      </c>
      <c r="L20" s="67">
        <v>0</v>
      </c>
    </row>
    <row r="21" spans="2:12" ht="15.75" customHeight="1" x14ac:dyDescent="0.2">
      <c r="B21" s="51">
        <v>9</v>
      </c>
      <c r="C21" s="56">
        <f t="shared" si="0"/>
        <v>0</v>
      </c>
      <c r="D21" s="52"/>
      <c r="E21" s="57">
        <f t="shared" si="1"/>
        <v>0</v>
      </c>
      <c r="F21" s="52"/>
      <c r="G21" s="53"/>
      <c r="H21" s="73">
        <v>0</v>
      </c>
      <c r="I21" s="65">
        <v>0</v>
      </c>
      <c r="J21" s="66">
        <v>0</v>
      </c>
      <c r="K21" s="66">
        <v>0</v>
      </c>
      <c r="L21" s="67">
        <v>0</v>
      </c>
    </row>
    <row r="22" spans="2:12" ht="15.75" customHeight="1" x14ac:dyDescent="0.2">
      <c r="B22" s="51">
        <v>10</v>
      </c>
      <c r="C22" s="56">
        <f t="shared" si="0"/>
        <v>0</v>
      </c>
      <c r="D22" s="52"/>
      <c r="E22" s="57">
        <f t="shared" si="1"/>
        <v>0</v>
      </c>
      <c r="F22" s="52"/>
      <c r="G22" s="53"/>
      <c r="H22" s="73">
        <v>0</v>
      </c>
      <c r="I22" s="65">
        <v>0</v>
      </c>
      <c r="J22" s="66">
        <v>0</v>
      </c>
      <c r="K22" s="66">
        <v>0</v>
      </c>
      <c r="L22" s="67">
        <v>0</v>
      </c>
    </row>
    <row r="23" spans="2:12" ht="15.75" customHeight="1" x14ac:dyDescent="0.2">
      <c r="B23" s="51">
        <v>11</v>
      </c>
      <c r="C23" s="56">
        <f t="shared" si="0"/>
        <v>0</v>
      </c>
      <c r="D23" s="52"/>
      <c r="E23" s="57">
        <f t="shared" si="1"/>
        <v>0</v>
      </c>
      <c r="F23" s="52"/>
      <c r="G23" s="53"/>
      <c r="H23" s="73">
        <v>0</v>
      </c>
      <c r="I23" s="65">
        <v>0</v>
      </c>
      <c r="J23" s="66">
        <v>0</v>
      </c>
      <c r="K23" s="66">
        <v>0</v>
      </c>
      <c r="L23" s="67">
        <v>0</v>
      </c>
    </row>
    <row r="24" spans="2:12" ht="15.75" customHeight="1" x14ac:dyDescent="0.2">
      <c r="B24" s="51">
        <v>12</v>
      </c>
      <c r="C24" s="56">
        <f t="shared" si="0"/>
        <v>0</v>
      </c>
      <c r="D24" s="52"/>
      <c r="E24" s="57">
        <f t="shared" si="1"/>
        <v>0</v>
      </c>
      <c r="F24" s="52"/>
      <c r="G24" s="53"/>
      <c r="H24" s="73">
        <v>0</v>
      </c>
      <c r="I24" s="65">
        <v>0</v>
      </c>
      <c r="J24" s="66">
        <v>0</v>
      </c>
      <c r="K24" s="66">
        <v>0</v>
      </c>
      <c r="L24" s="67">
        <v>0</v>
      </c>
    </row>
    <row r="25" spans="2:12" ht="15.75" customHeight="1" x14ac:dyDescent="0.2">
      <c r="B25" s="51">
        <v>13</v>
      </c>
      <c r="C25" s="56">
        <f t="shared" si="0"/>
        <v>0</v>
      </c>
      <c r="D25" s="52"/>
      <c r="E25" s="57">
        <f t="shared" si="1"/>
        <v>0</v>
      </c>
      <c r="F25" s="52"/>
      <c r="G25" s="53"/>
      <c r="H25" s="73">
        <v>0</v>
      </c>
      <c r="I25" s="65">
        <v>0</v>
      </c>
      <c r="J25" s="66">
        <v>0</v>
      </c>
      <c r="K25" s="66">
        <v>0</v>
      </c>
      <c r="L25" s="67">
        <v>0</v>
      </c>
    </row>
    <row r="26" spans="2:12" ht="15.75" customHeight="1" x14ac:dyDescent="0.2">
      <c r="B26" s="51">
        <v>14</v>
      </c>
      <c r="C26" s="56">
        <f t="shared" si="0"/>
        <v>0</v>
      </c>
      <c r="D26" s="52"/>
      <c r="E26" s="57">
        <f t="shared" si="1"/>
        <v>0</v>
      </c>
      <c r="F26" s="52"/>
      <c r="G26" s="53"/>
      <c r="H26" s="73">
        <v>0</v>
      </c>
      <c r="I26" s="65">
        <v>0</v>
      </c>
      <c r="J26" s="66">
        <v>0</v>
      </c>
      <c r="K26" s="66">
        <v>0</v>
      </c>
      <c r="L26" s="67">
        <v>0</v>
      </c>
    </row>
    <row r="27" spans="2:12" ht="15.75" customHeight="1" x14ac:dyDescent="0.2">
      <c r="B27" s="51">
        <v>15</v>
      </c>
      <c r="C27" s="56">
        <f t="shared" si="0"/>
        <v>0</v>
      </c>
      <c r="D27" s="52"/>
      <c r="E27" s="57">
        <f t="shared" si="1"/>
        <v>0</v>
      </c>
      <c r="F27" s="52"/>
      <c r="G27" s="53"/>
      <c r="H27" s="73">
        <v>0</v>
      </c>
      <c r="I27" s="65">
        <v>0</v>
      </c>
      <c r="J27" s="66">
        <v>0</v>
      </c>
      <c r="K27" s="66">
        <v>0</v>
      </c>
      <c r="L27" s="67">
        <v>0</v>
      </c>
    </row>
    <row r="28" spans="2:12" ht="15.75" customHeight="1" x14ac:dyDescent="0.2">
      <c r="B28" s="51">
        <v>16</v>
      </c>
      <c r="C28" s="56">
        <f t="shared" si="0"/>
        <v>0</v>
      </c>
      <c r="D28" s="52"/>
      <c r="E28" s="57">
        <f t="shared" si="1"/>
        <v>0</v>
      </c>
      <c r="F28" s="52"/>
      <c r="G28" s="53"/>
      <c r="H28" s="73">
        <v>0</v>
      </c>
      <c r="I28" s="65">
        <v>0</v>
      </c>
      <c r="J28" s="66">
        <v>0</v>
      </c>
      <c r="K28" s="66">
        <v>0</v>
      </c>
      <c r="L28" s="67">
        <v>0</v>
      </c>
    </row>
    <row r="29" spans="2:12" ht="15.75" customHeight="1" x14ac:dyDescent="0.2">
      <c r="B29" s="51">
        <v>17</v>
      </c>
      <c r="C29" s="56">
        <f t="shared" si="0"/>
        <v>0</v>
      </c>
      <c r="D29" s="52"/>
      <c r="E29" s="57">
        <f t="shared" si="1"/>
        <v>0</v>
      </c>
      <c r="F29" s="52"/>
      <c r="G29" s="53"/>
      <c r="H29" s="73">
        <v>0</v>
      </c>
      <c r="I29" s="65">
        <v>0</v>
      </c>
      <c r="J29" s="66">
        <v>0</v>
      </c>
      <c r="K29" s="66">
        <v>0</v>
      </c>
      <c r="L29" s="67">
        <v>0</v>
      </c>
    </row>
    <row r="30" spans="2:12" ht="15.75" customHeight="1" x14ac:dyDescent="0.2">
      <c r="B30" s="51">
        <v>18</v>
      </c>
      <c r="C30" s="56">
        <f t="shared" si="0"/>
        <v>0</v>
      </c>
      <c r="D30" s="52"/>
      <c r="E30" s="57">
        <f t="shared" si="1"/>
        <v>0</v>
      </c>
      <c r="F30" s="52"/>
      <c r="G30" s="53"/>
      <c r="H30" s="73">
        <v>0</v>
      </c>
      <c r="I30" s="65">
        <v>0</v>
      </c>
      <c r="J30" s="66">
        <v>0</v>
      </c>
      <c r="K30" s="66">
        <v>0</v>
      </c>
      <c r="L30" s="67">
        <v>0</v>
      </c>
    </row>
    <row r="31" spans="2:12" ht="15.75" customHeight="1" x14ac:dyDescent="0.2">
      <c r="B31" s="51">
        <v>19</v>
      </c>
      <c r="C31" s="56">
        <f t="shared" si="0"/>
        <v>0</v>
      </c>
      <c r="D31" s="52"/>
      <c r="E31" s="57">
        <f t="shared" si="1"/>
        <v>0</v>
      </c>
      <c r="F31" s="52"/>
      <c r="G31" s="53"/>
      <c r="H31" s="73">
        <v>0</v>
      </c>
      <c r="I31" s="65">
        <v>0</v>
      </c>
      <c r="J31" s="66">
        <v>0</v>
      </c>
      <c r="K31" s="66">
        <v>0</v>
      </c>
      <c r="L31" s="67">
        <v>0</v>
      </c>
    </row>
    <row r="32" spans="2:12" ht="15.75" customHeight="1" x14ac:dyDescent="0.2">
      <c r="B32" s="51">
        <v>20</v>
      </c>
      <c r="C32" s="56">
        <f t="shared" si="0"/>
        <v>0</v>
      </c>
      <c r="D32" s="52"/>
      <c r="E32" s="57">
        <f t="shared" si="1"/>
        <v>0</v>
      </c>
      <c r="F32" s="52"/>
      <c r="G32" s="53"/>
      <c r="H32" s="73">
        <v>0</v>
      </c>
      <c r="I32" s="65">
        <v>0</v>
      </c>
      <c r="J32" s="66">
        <v>0</v>
      </c>
      <c r="K32" s="66">
        <v>0</v>
      </c>
      <c r="L32" s="67">
        <v>0</v>
      </c>
    </row>
    <row r="33" spans="2:13" ht="20.25" customHeight="1" x14ac:dyDescent="0.2">
      <c r="B33" s="12" t="s">
        <v>4</v>
      </c>
      <c r="C33" s="13">
        <f>SUM(C13:C32)</f>
        <v>0</v>
      </c>
      <c r="D33" s="1"/>
      <c r="E33" s="13">
        <f>SUM(E13:E32)</f>
        <v>0</v>
      </c>
    </row>
    <row r="34" spans="2:13" x14ac:dyDescent="0.2">
      <c r="C34" s="1"/>
      <c r="D34" s="1"/>
    </row>
    <row r="35" spans="2:13" ht="45.75" customHeight="1" x14ac:dyDescent="0.2">
      <c r="B35" s="35" t="s">
        <v>5</v>
      </c>
      <c r="C35" s="9" t="s">
        <v>41</v>
      </c>
      <c r="D35" s="9" t="s">
        <v>49</v>
      </c>
      <c r="E35" s="10" t="s">
        <v>64</v>
      </c>
      <c r="F35" s="10" t="s">
        <v>42</v>
      </c>
      <c r="H35" s="28" t="s">
        <v>33</v>
      </c>
      <c r="I35" s="28" t="s">
        <v>35</v>
      </c>
      <c r="J35" s="27" t="s">
        <v>44</v>
      </c>
      <c r="K35" s="70" t="s">
        <v>68</v>
      </c>
      <c r="L35" s="28" t="s">
        <v>3</v>
      </c>
      <c r="M35" s="28" t="s">
        <v>65</v>
      </c>
    </row>
    <row r="36" spans="2:13" ht="15" x14ac:dyDescent="0.2">
      <c r="B36" s="14">
        <f t="shared" ref="B36:B55" si="2">B13</f>
        <v>1</v>
      </c>
      <c r="C36" s="74">
        <f t="shared" ref="C36:C55" si="3">(H36/12)*I36*J36*L36</f>
        <v>0</v>
      </c>
      <c r="D36" s="44"/>
      <c r="E36" s="57">
        <f t="shared" ref="E36:E55" si="4">ROUND((H36/12)*I36*K36*L36,2)</f>
        <v>0</v>
      </c>
      <c r="F36" s="44"/>
      <c r="G36" s="43"/>
      <c r="H36" s="75">
        <f>H13*M36</f>
        <v>0</v>
      </c>
      <c r="I36" s="15">
        <f t="shared" ref="I36:L51" si="5">I13</f>
        <v>0</v>
      </c>
      <c r="J36" s="16">
        <f t="shared" si="5"/>
        <v>0</v>
      </c>
      <c r="K36" s="16">
        <f>K13</f>
        <v>0</v>
      </c>
      <c r="L36" s="15">
        <f t="shared" si="5"/>
        <v>0</v>
      </c>
      <c r="M36" s="54">
        <v>0</v>
      </c>
    </row>
    <row r="37" spans="2:13" ht="15" x14ac:dyDescent="0.2">
      <c r="B37" s="17">
        <f t="shared" si="2"/>
        <v>2</v>
      </c>
      <c r="C37" s="74">
        <f t="shared" si="3"/>
        <v>0</v>
      </c>
      <c r="D37" s="44"/>
      <c r="E37" s="57">
        <f t="shared" si="4"/>
        <v>0</v>
      </c>
      <c r="F37" s="71"/>
      <c r="G37" s="43"/>
      <c r="H37" s="75">
        <f t="shared" ref="H37:H55" si="6">H14*M37</f>
        <v>0</v>
      </c>
      <c r="I37" s="15">
        <f t="shared" si="5"/>
        <v>0</v>
      </c>
      <c r="J37" s="16">
        <f t="shared" si="5"/>
        <v>0</v>
      </c>
      <c r="K37" s="16">
        <f t="shared" si="5"/>
        <v>0</v>
      </c>
      <c r="L37" s="15">
        <f t="shared" si="5"/>
        <v>0</v>
      </c>
      <c r="M37" s="54">
        <v>0</v>
      </c>
    </row>
    <row r="38" spans="2:13" ht="15" x14ac:dyDescent="0.2">
      <c r="B38" s="17">
        <f t="shared" si="2"/>
        <v>3</v>
      </c>
      <c r="C38" s="74">
        <f t="shared" si="3"/>
        <v>0</v>
      </c>
      <c r="D38" s="44"/>
      <c r="E38" s="57">
        <f t="shared" si="4"/>
        <v>0</v>
      </c>
      <c r="F38" s="71"/>
      <c r="G38" s="43"/>
      <c r="H38" s="75">
        <f t="shared" si="6"/>
        <v>0</v>
      </c>
      <c r="I38" s="15">
        <f t="shared" si="5"/>
        <v>0</v>
      </c>
      <c r="J38" s="16">
        <f t="shared" si="5"/>
        <v>0</v>
      </c>
      <c r="K38" s="16">
        <f t="shared" si="5"/>
        <v>0</v>
      </c>
      <c r="L38" s="15">
        <f t="shared" si="5"/>
        <v>0</v>
      </c>
      <c r="M38" s="54">
        <v>0</v>
      </c>
    </row>
    <row r="39" spans="2:13" ht="15" x14ac:dyDescent="0.2">
      <c r="B39" s="17">
        <f t="shared" si="2"/>
        <v>4</v>
      </c>
      <c r="C39" s="74">
        <f t="shared" si="3"/>
        <v>0</v>
      </c>
      <c r="D39" s="44"/>
      <c r="E39" s="57">
        <f t="shared" si="4"/>
        <v>0</v>
      </c>
      <c r="F39" s="44"/>
      <c r="G39" s="43"/>
      <c r="H39" s="75">
        <f t="shared" si="6"/>
        <v>0</v>
      </c>
      <c r="I39" s="15">
        <f t="shared" si="5"/>
        <v>0</v>
      </c>
      <c r="J39" s="16">
        <f t="shared" si="5"/>
        <v>0</v>
      </c>
      <c r="K39" s="16">
        <f t="shared" si="5"/>
        <v>0</v>
      </c>
      <c r="L39" s="15">
        <f t="shared" si="5"/>
        <v>0</v>
      </c>
      <c r="M39" s="54">
        <v>0</v>
      </c>
    </row>
    <row r="40" spans="2:13" ht="15" x14ac:dyDescent="0.2">
      <c r="B40" s="17">
        <f t="shared" si="2"/>
        <v>5</v>
      </c>
      <c r="C40" s="74">
        <f t="shared" si="3"/>
        <v>0</v>
      </c>
      <c r="D40" s="44"/>
      <c r="E40" s="57">
        <f t="shared" si="4"/>
        <v>0</v>
      </c>
      <c r="F40" s="44"/>
      <c r="G40" s="43"/>
      <c r="H40" s="75">
        <f t="shared" si="6"/>
        <v>0</v>
      </c>
      <c r="I40" s="15">
        <f t="shared" si="5"/>
        <v>0</v>
      </c>
      <c r="J40" s="16">
        <f t="shared" si="5"/>
        <v>0</v>
      </c>
      <c r="K40" s="16">
        <f t="shared" si="5"/>
        <v>0</v>
      </c>
      <c r="L40" s="15">
        <f t="shared" si="5"/>
        <v>0</v>
      </c>
      <c r="M40" s="54">
        <v>0</v>
      </c>
    </row>
    <row r="41" spans="2:13" ht="15" x14ac:dyDescent="0.2">
      <c r="B41" s="17">
        <f t="shared" si="2"/>
        <v>6</v>
      </c>
      <c r="C41" s="74">
        <f t="shared" si="3"/>
        <v>0</v>
      </c>
      <c r="D41" s="44"/>
      <c r="E41" s="57">
        <f t="shared" si="4"/>
        <v>0</v>
      </c>
      <c r="F41" s="44"/>
      <c r="G41" s="43"/>
      <c r="H41" s="75">
        <f t="shared" si="6"/>
        <v>0</v>
      </c>
      <c r="I41" s="15">
        <f t="shared" si="5"/>
        <v>0</v>
      </c>
      <c r="J41" s="16">
        <f t="shared" si="5"/>
        <v>0</v>
      </c>
      <c r="K41" s="16">
        <f t="shared" si="5"/>
        <v>0</v>
      </c>
      <c r="L41" s="15">
        <f t="shared" si="5"/>
        <v>0</v>
      </c>
      <c r="M41" s="54">
        <v>0</v>
      </c>
    </row>
    <row r="42" spans="2:13" ht="15" x14ac:dyDescent="0.2">
      <c r="B42" s="17">
        <f t="shared" si="2"/>
        <v>7</v>
      </c>
      <c r="C42" s="74">
        <f t="shared" si="3"/>
        <v>0</v>
      </c>
      <c r="D42" s="44"/>
      <c r="E42" s="57">
        <f t="shared" si="4"/>
        <v>0</v>
      </c>
      <c r="F42" s="44"/>
      <c r="G42" s="43"/>
      <c r="H42" s="75">
        <f t="shared" si="6"/>
        <v>0</v>
      </c>
      <c r="I42" s="15">
        <f t="shared" si="5"/>
        <v>0</v>
      </c>
      <c r="J42" s="16">
        <f t="shared" si="5"/>
        <v>0</v>
      </c>
      <c r="K42" s="16">
        <f t="shared" si="5"/>
        <v>0</v>
      </c>
      <c r="L42" s="15">
        <f t="shared" si="5"/>
        <v>0</v>
      </c>
      <c r="M42" s="54">
        <v>0</v>
      </c>
    </row>
    <row r="43" spans="2:13" ht="15" x14ac:dyDescent="0.2">
      <c r="B43" s="17">
        <f t="shared" si="2"/>
        <v>8</v>
      </c>
      <c r="C43" s="74">
        <f t="shared" si="3"/>
        <v>0</v>
      </c>
      <c r="D43" s="44"/>
      <c r="E43" s="57">
        <f t="shared" si="4"/>
        <v>0</v>
      </c>
      <c r="F43" s="44"/>
      <c r="G43" s="43"/>
      <c r="H43" s="75">
        <f t="shared" si="6"/>
        <v>0</v>
      </c>
      <c r="I43" s="15">
        <f t="shared" si="5"/>
        <v>0</v>
      </c>
      <c r="J43" s="16">
        <f t="shared" si="5"/>
        <v>0</v>
      </c>
      <c r="K43" s="16">
        <f t="shared" si="5"/>
        <v>0</v>
      </c>
      <c r="L43" s="15">
        <f t="shared" si="5"/>
        <v>0</v>
      </c>
      <c r="M43" s="54">
        <v>0</v>
      </c>
    </row>
    <row r="44" spans="2:13" ht="15" x14ac:dyDescent="0.2">
      <c r="B44" s="17">
        <f t="shared" si="2"/>
        <v>9</v>
      </c>
      <c r="C44" s="74">
        <f t="shared" si="3"/>
        <v>0</v>
      </c>
      <c r="D44" s="44"/>
      <c r="E44" s="57">
        <f t="shared" si="4"/>
        <v>0</v>
      </c>
      <c r="F44" s="44"/>
      <c r="G44" s="43"/>
      <c r="H44" s="75">
        <f t="shared" si="6"/>
        <v>0</v>
      </c>
      <c r="I44" s="15">
        <f t="shared" si="5"/>
        <v>0</v>
      </c>
      <c r="J44" s="16">
        <f t="shared" si="5"/>
        <v>0</v>
      </c>
      <c r="K44" s="16">
        <f t="shared" si="5"/>
        <v>0</v>
      </c>
      <c r="L44" s="15">
        <f t="shared" si="5"/>
        <v>0</v>
      </c>
      <c r="M44" s="54">
        <v>0</v>
      </c>
    </row>
    <row r="45" spans="2:13" ht="15" x14ac:dyDescent="0.2">
      <c r="B45" s="17">
        <f t="shared" si="2"/>
        <v>10</v>
      </c>
      <c r="C45" s="74">
        <f t="shared" si="3"/>
        <v>0</v>
      </c>
      <c r="D45" s="44"/>
      <c r="E45" s="57">
        <f t="shared" si="4"/>
        <v>0</v>
      </c>
      <c r="F45" s="44"/>
      <c r="G45" s="43"/>
      <c r="H45" s="75">
        <f t="shared" si="6"/>
        <v>0</v>
      </c>
      <c r="I45" s="15">
        <f t="shared" si="5"/>
        <v>0</v>
      </c>
      <c r="J45" s="16">
        <f t="shared" si="5"/>
        <v>0</v>
      </c>
      <c r="K45" s="16">
        <f t="shared" si="5"/>
        <v>0</v>
      </c>
      <c r="L45" s="15">
        <f t="shared" si="5"/>
        <v>0</v>
      </c>
      <c r="M45" s="54">
        <v>0</v>
      </c>
    </row>
    <row r="46" spans="2:13" ht="15" x14ac:dyDescent="0.2">
      <c r="B46" s="17">
        <f t="shared" si="2"/>
        <v>11</v>
      </c>
      <c r="C46" s="74">
        <f t="shared" si="3"/>
        <v>0</v>
      </c>
      <c r="D46" s="44"/>
      <c r="E46" s="57">
        <f t="shared" si="4"/>
        <v>0</v>
      </c>
      <c r="F46" s="44"/>
      <c r="G46" s="43"/>
      <c r="H46" s="75">
        <f t="shared" si="6"/>
        <v>0</v>
      </c>
      <c r="I46" s="15">
        <f t="shared" si="5"/>
        <v>0</v>
      </c>
      <c r="J46" s="16">
        <f t="shared" si="5"/>
        <v>0</v>
      </c>
      <c r="K46" s="16">
        <f t="shared" si="5"/>
        <v>0</v>
      </c>
      <c r="L46" s="15">
        <f t="shared" si="5"/>
        <v>0</v>
      </c>
      <c r="M46" s="54">
        <v>0</v>
      </c>
    </row>
    <row r="47" spans="2:13" ht="15" x14ac:dyDescent="0.2">
      <c r="B47" s="17">
        <f t="shared" si="2"/>
        <v>12</v>
      </c>
      <c r="C47" s="74">
        <f t="shared" si="3"/>
        <v>0</v>
      </c>
      <c r="D47" s="44"/>
      <c r="E47" s="57">
        <f t="shared" si="4"/>
        <v>0</v>
      </c>
      <c r="F47" s="44"/>
      <c r="G47" s="43"/>
      <c r="H47" s="75">
        <f t="shared" si="6"/>
        <v>0</v>
      </c>
      <c r="I47" s="15">
        <f t="shared" si="5"/>
        <v>0</v>
      </c>
      <c r="J47" s="16">
        <f t="shared" si="5"/>
        <v>0</v>
      </c>
      <c r="K47" s="16">
        <f t="shared" si="5"/>
        <v>0</v>
      </c>
      <c r="L47" s="15">
        <f t="shared" si="5"/>
        <v>0</v>
      </c>
      <c r="M47" s="54">
        <v>0</v>
      </c>
    </row>
    <row r="48" spans="2:13" ht="15" x14ac:dyDescent="0.2">
      <c r="B48" s="14">
        <f t="shared" si="2"/>
        <v>13</v>
      </c>
      <c r="C48" s="74">
        <f t="shared" si="3"/>
        <v>0</v>
      </c>
      <c r="D48" s="44"/>
      <c r="E48" s="57">
        <f t="shared" si="4"/>
        <v>0</v>
      </c>
      <c r="F48" s="44"/>
      <c r="G48" s="43"/>
      <c r="H48" s="75">
        <f t="shared" si="6"/>
        <v>0</v>
      </c>
      <c r="I48" s="15">
        <f t="shared" si="5"/>
        <v>0</v>
      </c>
      <c r="J48" s="16">
        <f t="shared" si="5"/>
        <v>0</v>
      </c>
      <c r="K48" s="16">
        <f t="shared" si="5"/>
        <v>0</v>
      </c>
      <c r="L48" s="15">
        <f t="shared" si="5"/>
        <v>0</v>
      </c>
      <c r="M48" s="54">
        <v>0</v>
      </c>
    </row>
    <row r="49" spans="2:13" ht="15" x14ac:dyDescent="0.2">
      <c r="B49" s="17">
        <f t="shared" si="2"/>
        <v>14</v>
      </c>
      <c r="C49" s="74">
        <f t="shared" si="3"/>
        <v>0</v>
      </c>
      <c r="D49" s="44"/>
      <c r="E49" s="57">
        <f t="shared" si="4"/>
        <v>0</v>
      </c>
      <c r="F49" s="44"/>
      <c r="G49" s="43"/>
      <c r="H49" s="75">
        <f t="shared" si="6"/>
        <v>0</v>
      </c>
      <c r="I49" s="15">
        <f t="shared" si="5"/>
        <v>0</v>
      </c>
      <c r="J49" s="16">
        <f t="shared" si="5"/>
        <v>0</v>
      </c>
      <c r="K49" s="16">
        <f t="shared" si="5"/>
        <v>0</v>
      </c>
      <c r="L49" s="15">
        <f t="shared" si="5"/>
        <v>0</v>
      </c>
      <c r="M49" s="54">
        <v>0</v>
      </c>
    </row>
    <row r="50" spans="2:13" ht="15" x14ac:dyDescent="0.2">
      <c r="B50" s="17">
        <f t="shared" si="2"/>
        <v>15</v>
      </c>
      <c r="C50" s="74">
        <f t="shared" si="3"/>
        <v>0</v>
      </c>
      <c r="D50" s="44"/>
      <c r="E50" s="57">
        <f t="shared" si="4"/>
        <v>0</v>
      </c>
      <c r="F50" s="44"/>
      <c r="G50" s="43"/>
      <c r="H50" s="75">
        <f t="shared" si="6"/>
        <v>0</v>
      </c>
      <c r="I50" s="15">
        <f t="shared" si="5"/>
        <v>0</v>
      </c>
      <c r="J50" s="16">
        <f t="shared" si="5"/>
        <v>0</v>
      </c>
      <c r="K50" s="16">
        <f t="shared" si="5"/>
        <v>0</v>
      </c>
      <c r="L50" s="15">
        <f t="shared" si="5"/>
        <v>0</v>
      </c>
      <c r="M50" s="54">
        <v>0</v>
      </c>
    </row>
    <row r="51" spans="2:13" ht="15" x14ac:dyDescent="0.2">
      <c r="B51" s="17">
        <f t="shared" si="2"/>
        <v>16</v>
      </c>
      <c r="C51" s="74">
        <f t="shared" si="3"/>
        <v>0</v>
      </c>
      <c r="D51" s="44"/>
      <c r="E51" s="57">
        <f t="shared" si="4"/>
        <v>0</v>
      </c>
      <c r="F51" s="44"/>
      <c r="G51" s="43"/>
      <c r="H51" s="75">
        <f t="shared" si="6"/>
        <v>0</v>
      </c>
      <c r="I51" s="15">
        <f t="shared" si="5"/>
        <v>0</v>
      </c>
      <c r="J51" s="16">
        <f t="shared" si="5"/>
        <v>0</v>
      </c>
      <c r="K51" s="16">
        <f t="shared" si="5"/>
        <v>0</v>
      </c>
      <c r="L51" s="15">
        <f t="shared" si="5"/>
        <v>0</v>
      </c>
      <c r="M51" s="54">
        <v>0</v>
      </c>
    </row>
    <row r="52" spans="2:13" ht="15" x14ac:dyDescent="0.2">
      <c r="B52" s="17">
        <f t="shared" si="2"/>
        <v>17</v>
      </c>
      <c r="C52" s="74">
        <f t="shared" si="3"/>
        <v>0</v>
      </c>
      <c r="D52" s="44"/>
      <c r="E52" s="57">
        <f t="shared" si="4"/>
        <v>0</v>
      </c>
      <c r="F52" s="44"/>
      <c r="G52" s="43"/>
      <c r="H52" s="75">
        <f t="shared" si="6"/>
        <v>0</v>
      </c>
      <c r="I52" s="15">
        <f t="shared" ref="I52:L55" si="7">I29</f>
        <v>0</v>
      </c>
      <c r="J52" s="16">
        <f t="shared" si="7"/>
        <v>0</v>
      </c>
      <c r="K52" s="16">
        <f t="shared" si="7"/>
        <v>0</v>
      </c>
      <c r="L52" s="15">
        <f t="shared" si="7"/>
        <v>0</v>
      </c>
      <c r="M52" s="54">
        <v>0</v>
      </c>
    </row>
    <row r="53" spans="2:13" ht="15" x14ac:dyDescent="0.2">
      <c r="B53" s="17">
        <f t="shared" si="2"/>
        <v>18</v>
      </c>
      <c r="C53" s="74">
        <f t="shared" si="3"/>
        <v>0</v>
      </c>
      <c r="D53" s="44"/>
      <c r="E53" s="57">
        <f t="shared" si="4"/>
        <v>0</v>
      </c>
      <c r="F53" s="44"/>
      <c r="G53" s="43"/>
      <c r="H53" s="75">
        <f t="shared" si="6"/>
        <v>0</v>
      </c>
      <c r="I53" s="15">
        <f t="shared" si="7"/>
        <v>0</v>
      </c>
      <c r="J53" s="16">
        <f t="shared" si="7"/>
        <v>0</v>
      </c>
      <c r="K53" s="16">
        <f t="shared" si="7"/>
        <v>0</v>
      </c>
      <c r="L53" s="15">
        <f t="shared" si="7"/>
        <v>0</v>
      </c>
      <c r="M53" s="54">
        <v>0</v>
      </c>
    </row>
    <row r="54" spans="2:13" ht="15" x14ac:dyDescent="0.2">
      <c r="B54" s="17">
        <f t="shared" si="2"/>
        <v>19</v>
      </c>
      <c r="C54" s="74">
        <f t="shared" si="3"/>
        <v>0</v>
      </c>
      <c r="D54" s="44"/>
      <c r="E54" s="57">
        <f t="shared" si="4"/>
        <v>0</v>
      </c>
      <c r="F54" s="44"/>
      <c r="G54" s="43"/>
      <c r="H54" s="75">
        <f t="shared" si="6"/>
        <v>0</v>
      </c>
      <c r="I54" s="15">
        <f t="shared" si="7"/>
        <v>0</v>
      </c>
      <c r="J54" s="16">
        <f t="shared" si="7"/>
        <v>0</v>
      </c>
      <c r="K54" s="16">
        <f t="shared" si="7"/>
        <v>0</v>
      </c>
      <c r="L54" s="15">
        <f t="shared" si="7"/>
        <v>0</v>
      </c>
      <c r="M54" s="54">
        <v>0</v>
      </c>
    </row>
    <row r="55" spans="2:13" ht="15" x14ac:dyDescent="0.2">
      <c r="B55" s="17">
        <f t="shared" si="2"/>
        <v>20</v>
      </c>
      <c r="C55" s="74">
        <f t="shared" si="3"/>
        <v>0</v>
      </c>
      <c r="D55" s="44"/>
      <c r="E55" s="57">
        <f t="shared" si="4"/>
        <v>0</v>
      </c>
      <c r="F55" s="44"/>
      <c r="G55" s="43"/>
      <c r="H55" s="75">
        <f t="shared" si="6"/>
        <v>0</v>
      </c>
      <c r="I55" s="15">
        <f t="shared" si="7"/>
        <v>0</v>
      </c>
      <c r="J55" s="16">
        <f t="shared" si="7"/>
        <v>0</v>
      </c>
      <c r="K55" s="16">
        <f t="shared" si="7"/>
        <v>0</v>
      </c>
      <c r="L55" s="15">
        <f t="shared" si="7"/>
        <v>0</v>
      </c>
      <c r="M55" s="54">
        <v>0</v>
      </c>
    </row>
    <row r="56" spans="2:13" ht="20.25" customHeight="1" x14ac:dyDescent="0.2">
      <c r="B56" s="12" t="s">
        <v>4</v>
      </c>
      <c r="C56" s="13">
        <f>SUM(C36:C55)</f>
        <v>0</v>
      </c>
      <c r="D56" s="1"/>
      <c r="E56" s="13">
        <f>SUM(E36:E55)</f>
        <v>0</v>
      </c>
      <c r="F56" s="18"/>
      <c r="G56" s="18"/>
    </row>
    <row r="57" spans="2:13" x14ac:dyDescent="0.2">
      <c r="C57" s="1"/>
      <c r="D57" s="1"/>
    </row>
    <row r="58" spans="2:13" ht="42" customHeight="1" x14ac:dyDescent="0.2">
      <c r="B58" s="34" t="s">
        <v>6</v>
      </c>
      <c r="C58" s="9" t="s">
        <v>41</v>
      </c>
      <c r="D58" s="9" t="s">
        <v>49</v>
      </c>
      <c r="E58" s="10" t="s">
        <v>64</v>
      </c>
      <c r="F58" s="10" t="s">
        <v>42</v>
      </c>
      <c r="G58" s="19"/>
    </row>
    <row r="59" spans="2:13" x14ac:dyDescent="0.2">
      <c r="B59" s="20" t="s">
        <v>7</v>
      </c>
      <c r="C59" s="76">
        <v>0</v>
      </c>
      <c r="D59" s="44"/>
      <c r="E59" s="76">
        <f>ROUND((L59/12)*M59*O59*P59,2)</f>
        <v>0</v>
      </c>
      <c r="F59" s="44"/>
    </row>
    <row r="60" spans="2:13" x14ac:dyDescent="0.2">
      <c r="B60" s="20" t="s">
        <v>8</v>
      </c>
      <c r="C60" s="76">
        <v>0</v>
      </c>
      <c r="D60" s="44"/>
      <c r="E60" s="76">
        <f>ROUND((L60/12)*M60*O60*P60,2)</f>
        <v>0</v>
      </c>
      <c r="F60" s="44"/>
    </row>
    <row r="61" spans="2:13" x14ac:dyDescent="0.2">
      <c r="B61" s="20" t="s">
        <v>9</v>
      </c>
      <c r="C61" s="76">
        <v>0</v>
      </c>
      <c r="D61" s="44"/>
      <c r="E61" s="76">
        <v>0</v>
      </c>
      <c r="F61" s="44"/>
    </row>
    <row r="62" spans="2:13" x14ac:dyDescent="0.2">
      <c r="B62" s="20" t="s">
        <v>10</v>
      </c>
      <c r="C62" s="76">
        <v>0</v>
      </c>
      <c r="D62" s="44"/>
      <c r="E62" s="76">
        <f>ROUND((L62/12)*M62*O62*P62,2)</f>
        <v>0</v>
      </c>
      <c r="F62" s="44"/>
    </row>
    <row r="63" spans="2:13" x14ac:dyDescent="0.2">
      <c r="B63" s="20" t="s">
        <v>11</v>
      </c>
      <c r="C63" s="76">
        <v>0</v>
      </c>
      <c r="D63" s="44"/>
      <c r="E63" s="76">
        <f>ROUND((L63/12)*M63*O63*P63,2)</f>
        <v>0</v>
      </c>
      <c r="F63" s="44"/>
    </row>
    <row r="64" spans="2:13" x14ac:dyDescent="0.2">
      <c r="B64" s="20" t="s">
        <v>12</v>
      </c>
      <c r="C64" s="76">
        <v>0</v>
      </c>
      <c r="D64" s="44"/>
      <c r="E64" s="76">
        <f>ROUND((L64/12)*M64*O64*P64,2)</f>
        <v>0</v>
      </c>
      <c r="F64" s="44"/>
    </row>
    <row r="65" spans="2:6" x14ac:dyDescent="0.2">
      <c r="B65" s="20" t="s">
        <v>13</v>
      </c>
      <c r="C65" s="76">
        <v>0</v>
      </c>
      <c r="D65" s="44"/>
      <c r="E65" s="76">
        <f>ROUND((L65/12)*M65*O65*P65,2)</f>
        <v>0</v>
      </c>
      <c r="F65" s="44"/>
    </row>
    <row r="66" spans="2:6" x14ac:dyDescent="0.2">
      <c r="B66" s="20" t="s">
        <v>14</v>
      </c>
      <c r="C66" s="76">
        <v>0</v>
      </c>
      <c r="D66" s="44"/>
      <c r="E66" s="76">
        <f t="shared" ref="E66:E70" si="8">ROUND((L66/12)*M66*O66*P66,2)</f>
        <v>0</v>
      </c>
      <c r="F66" s="44"/>
    </row>
    <row r="67" spans="2:6" x14ac:dyDescent="0.2">
      <c r="B67" s="20" t="s">
        <v>15</v>
      </c>
      <c r="C67" s="76">
        <v>0</v>
      </c>
      <c r="D67" s="44"/>
      <c r="E67" s="76">
        <f t="shared" si="8"/>
        <v>0</v>
      </c>
      <c r="F67" s="44"/>
    </row>
    <row r="68" spans="2:6" x14ac:dyDescent="0.2">
      <c r="B68" s="20" t="s">
        <v>16</v>
      </c>
      <c r="C68" s="76">
        <v>0</v>
      </c>
      <c r="D68" s="44"/>
      <c r="E68" s="76">
        <f t="shared" si="8"/>
        <v>0</v>
      </c>
      <c r="F68" s="44"/>
    </row>
    <row r="69" spans="2:6" x14ac:dyDescent="0.2">
      <c r="B69" s="20" t="s">
        <v>17</v>
      </c>
      <c r="C69" s="76">
        <v>0</v>
      </c>
      <c r="D69" s="44"/>
      <c r="E69" s="76">
        <f t="shared" si="8"/>
        <v>0</v>
      </c>
      <c r="F69" s="44"/>
    </row>
    <row r="70" spans="2:6" x14ac:dyDescent="0.2">
      <c r="B70" s="30" t="s">
        <v>34</v>
      </c>
      <c r="C70" s="76">
        <v>0</v>
      </c>
      <c r="D70" s="44"/>
      <c r="E70" s="76">
        <f t="shared" si="8"/>
        <v>0</v>
      </c>
      <c r="F70" s="44"/>
    </row>
    <row r="71" spans="2:6" ht="20.25" customHeight="1" x14ac:dyDescent="0.2">
      <c r="B71" s="21" t="s">
        <v>4</v>
      </c>
      <c r="C71" s="22">
        <f>SUM(C59:C70)</f>
        <v>0</v>
      </c>
      <c r="D71" s="1"/>
      <c r="E71" s="22">
        <f>SUM(E59:E70)</f>
        <v>0</v>
      </c>
    </row>
    <row r="72" spans="2:6" x14ac:dyDescent="0.2">
      <c r="C72" s="1"/>
      <c r="D72" s="1"/>
    </row>
    <row r="73" spans="2:6" ht="39.75" customHeight="1" x14ac:dyDescent="0.2">
      <c r="B73" s="33" t="s">
        <v>18</v>
      </c>
      <c r="C73" s="9" t="s">
        <v>41</v>
      </c>
      <c r="D73" s="9" t="s">
        <v>49</v>
      </c>
      <c r="E73" s="10" t="s">
        <v>64</v>
      </c>
      <c r="F73" s="10" t="s">
        <v>42</v>
      </c>
    </row>
    <row r="74" spans="2:6" s="11" customFormat="1" ht="55.5" customHeight="1" x14ac:dyDescent="0.2">
      <c r="B74" s="59" t="s">
        <v>19</v>
      </c>
      <c r="C74" s="77">
        <v>0</v>
      </c>
      <c r="D74" s="52" t="s">
        <v>0</v>
      </c>
      <c r="E74" s="77">
        <v>0</v>
      </c>
      <c r="F74" s="52"/>
    </row>
    <row r="75" spans="2:6" s="11" customFormat="1" ht="55.5" customHeight="1" x14ac:dyDescent="0.2">
      <c r="B75" s="59" t="s">
        <v>20</v>
      </c>
      <c r="C75" s="77">
        <v>0</v>
      </c>
      <c r="D75" s="52" t="s">
        <v>0</v>
      </c>
      <c r="E75" s="77">
        <v>0</v>
      </c>
      <c r="F75" s="52"/>
    </row>
    <row r="76" spans="2:6" s="11" customFormat="1" ht="55.5" customHeight="1" x14ac:dyDescent="0.2">
      <c r="B76" s="59" t="s">
        <v>21</v>
      </c>
      <c r="C76" s="77">
        <v>0</v>
      </c>
      <c r="D76" s="52" t="s">
        <v>0</v>
      </c>
      <c r="E76" s="77">
        <v>0</v>
      </c>
      <c r="F76" s="52"/>
    </row>
    <row r="77" spans="2:6" s="11" customFormat="1" ht="55.5" customHeight="1" x14ac:dyDescent="0.2">
      <c r="B77" s="59" t="s">
        <v>22</v>
      </c>
      <c r="C77" s="77">
        <v>0</v>
      </c>
      <c r="D77" s="52" t="s">
        <v>0</v>
      </c>
      <c r="E77" s="77">
        <v>0</v>
      </c>
      <c r="F77" s="52"/>
    </row>
    <row r="78" spans="2:6" s="11" customFormat="1" ht="55.5" customHeight="1" x14ac:dyDescent="0.2">
      <c r="B78" s="59" t="s">
        <v>23</v>
      </c>
      <c r="C78" s="77">
        <v>0</v>
      </c>
      <c r="D78" s="52" t="s">
        <v>0</v>
      </c>
      <c r="E78" s="77">
        <v>0</v>
      </c>
      <c r="F78" s="52"/>
    </row>
    <row r="79" spans="2:6" ht="20.25" customHeight="1" x14ac:dyDescent="0.2">
      <c r="B79" s="21" t="s">
        <v>4</v>
      </c>
      <c r="C79" s="22">
        <f>SUM(C74:C78)</f>
        <v>0</v>
      </c>
      <c r="D79" s="1"/>
      <c r="E79" s="22">
        <f>SUM(E74:E78)</f>
        <v>0</v>
      </c>
    </row>
    <row r="80" spans="2:6" x14ac:dyDescent="0.2">
      <c r="C80" s="1"/>
      <c r="D80" s="1"/>
    </row>
    <row r="81" spans="2:6" ht="39.75" customHeight="1" x14ac:dyDescent="0.2">
      <c r="B81" s="33" t="s">
        <v>25</v>
      </c>
      <c r="C81" s="9" t="s">
        <v>41</v>
      </c>
      <c r="D81" s="9" t="s">
        <v>49</v>
      </c>
      <c r="E81" s="10" t="s">
        <v>64</v>
      </c>
      <c r="F81" s="10" t="s">
        <v>42</v>
      </c>
    </row>
    <row r="82" spans="2:6" ht="42.75" customHeight="1" x14ac:dyDescent="0.2">
      <c r="B82" s="20" t="s">
        <v>26</v>
      </c>
      <c r="C82" s="78">
        <v>0</v>
      </c>
      <c r="D82" s="44" t="s">
        <v>0</v>
      </c>
      <c r="E82" s="60">
        <v>0</v>
      </c>
      <c r="F82" s="44" t="s">
        <v>0</v>
      </c>
    </row>
    <row r="83" spans="2:6" ht="42.75" customHeight="1" x14ac:dyDescent="0.2">
      <c r="B83" s="20" t="s">
        <v>27</v>
      </c>
      <c r="C83" s="78">
        <v>0</v>
      </c>
      <c r="D83" s="44"/>
      <c r="E83" s="60">
        <v>0</v>
      </c>
      <c r="F83" s="44"/>
    </row>
    <row r="84" spans="2:6" ht="42.75" customHeight="1" x14ac:dyDescent="0.2">
      <c r="B84" s="20" t="s">
        <v>28</v>
      </c>
      <c r="C84" s="78">
        <v>0</v>
      </c>
      <c r="D84" s="44"/>
      <c r="E84" s="60">
        <v>0</v>
      </c>
      <c r="F84" s="44"/>
    </row>
    <row r="85" spans="2:6" ht="48" customHeight="1" x14ac:dyDescent="0.2">
      <c r="B85" s="20" t="s">
        <v>125</v>
      </c>
      <c r="C85" s="78">
        <v>0</v>
      </c>
      <c r="D85" s="68"/>
      <c r="E85" s="60">
        <v>0</v>
      </c>
      <c r="F85" s="68"/>
    </row>
    <row r="86" spans="2:6" ht="28.5" customHeight="1" x14ac:dyDescent="0.2">
      <c r="B86" s="55" t="s">
        <v>45</v>
      </c>
      <c r="C86" s="78">
        <v>0</v>
      </c>
      <c r="D86" s="44"/>
      <c r="E86" s="60">
        <v>0</v>
      </c>
      <c r="F86" s="44"/>
    </row>
    <row r="87" spans="2:6" ht="28.5" customHeight="1" x14ac:dyDescent="0.2">
      <c r="B87" s="55" t="s">
        <v>45</v>
      </c>
      <c r="C87" s="78">
        <v>0</v>
      </c>
      <c r="D87" s="68"/>
      <c r="E87" s="60">
        <v>0</v>
      </c>
      <c r="F87" s="68"/>
    </row>
    <row r="88" spans="2:6" ht="28.5" customHeight="1" x14ac:dyDescent="0.2">
      <c r="B88" s="55" t="s">
        <v>45</v>
      </c>
      <c r="C88" s="78">
        <v>0</v>
      </c>
      <c r="D88" s="44"/>
      <c r="E88" s="60">
        <v>0</v>
      </c>
      <c r="F88" s="44"/>
    </row>
    <row r="89" spans="2:6" ht="28.5" customHeight="1" x14ac:dyDescent="0.2">
      <c r="B89" s="55" t="s">
        <v>45</v>
      </c>
      <c r="C89" s="78">
        <v>0</v>
      </c>
      <c r="D89" s="44"/>
      <c r="E89" s="60">
        <v>0</v>
      </c>
      <c r="F89" s="44"/>
    </row>
    <row r="90" spans="2:6" ht="28.5" customHeight="1" x14ac:dyDescent="0.2">
      <c r="B90" s="55" t="s">
        <v>45</v>
      </c>
      <c r="C90" s="78">
        <v>0</v>
      </c>
      <c r="D90" s="44"/>
      <c r="E90" s="60">
        <v>0</v>
      </c>
      <c r="F90" s="44"/>
    </row>
    <row r="91" spans="2:6" ht="28.5" customHeight="1" x14ac:dyDescent="0.2">
      <c r="B91" s="55" t="s">
        <v>45</v>
      </c>
      <c r="C91" s="78">
        <v>0</v>
      </c>
      <c r="D91" s="44"/>
      <c r="E91" s="60">
        <v>0</v>
      </c>
      <c r="F91" s="44"/>
    </row>
    <row r="92" spans="2:6" ht="19.5" customHeight="1" x14ac:dyDescent="0.2">
      <c r="B92" s="21" t="s">
        <v>4</v>
      </c>
      <c r="C92" s="22">
        <f>SUM(C82:C91)</f>
        <v>0</v>
      </c>
      <c r="D92" s="1"/>
      <c r="E92" s="22">
        <f>SUM(E82:E91)</f>
        <v>0</v>
      </c>
    </row>
    <row r="93" spans="2:6" x14ac:dyDescent="0.2">
      <c r="C93" s="1"/>
      <c r="D93" s="1"/>
    </row>
    <row r="94" spans="2:6" ht="41.25" customHeight="1" x14ac:dyDescent="0.2">
      <c r="B94" s="33" t="s">
        <v>24</v>
      </c>
      <c r="C94" s="9" t="s">
        <v>41</v>
      </c>
      <c r="D94" s="9" t="s">
        <v>49</v>
      </c>
      <c r="E94" s="10" t="s">
        <v>64</v>
      </c>
      <c r="F94" s="10" t="s">
        <v>42</v>
      </c>
    </row>
    <row r="95" spans="2:6" ht="15" x14ac:dyDescent="0.2">
      <c r="B95" s="42"/>
      <c r="C95" s="76">
        <v>0</v>
      </c>
      <c r="D95" s="44"/>
      <c r="E95" s="69">
        <v>0</v>
      </c>
      <c r="F95" s="44"/>
    </row>
    <row r="96" spans="2:6" ht="12.75" customHeight="1" x14ac:dyDescent="0.2">
      <c r="B96" s="42"/>
      <c r="C96" s="76">
        <v>0</v>
      </c>
      <c r="D96" s="44"/>
      <c r="E96" s="69">
        <v>0</v>
      </c>
      <c r="F96" s="44"/>
    </row>
    <row r="97" spans="2:6" ht="12.75" customHeight="1" x14ac:dyDescent="0.2">
      <c r="B97" s="42"/>
      <c r="C97" s="76">
        <v>0</v>
      </c>
      <c r="D97" s="44"/>
      <c r="E97" s="69">
        <v>0</v>
      </c>
      <c r="F97" s="44"/>
    </row>
    <row r="98" spans="2:6" ht="19.5" customHeight="1" x14ac:dyDescent="0.2">
      <c r="B98" s="21" t="s">
        <v>4</v>
      </c>
      <c r="C98" s="22">
        <f>SUM(C95:C97)</f>
        <v>0</v>
      </c>
      <c r="D98" s="1"/>
      <c r="E98" s="22">
        <f>SUM(E95:E97)</f>
        <v>0</v>
      </c>
    </row>
    <row r="99" spans="2:6" x14ac:dyDescent="0.2">
      <c r="C99" s="1"/>
      <c r="D99" s="1"/>
    </row>
    <row r="100" spans="2:6" ht="42" customHeight="1" x14ac:dyDescent="0.2">
      <c r="B100" s="33" t="s">
        <v>30</v>
      </c>
      <c r="C100" s="9" t="s">
        <v>41</v>
      </c>
      <c r="D100" s="9" t="s">
        <v>49</v>
      </c>
      <c r="E100" s="10" t="s">
        <v>64</v>
      </c>
      <c r="F100" s="10" t="s">
        <v>42</v>
      </c>
    </row>
    <row r="101" spans="2:6" ht="22.5" customHeight="1" x14ac:dyDescent="0.2">
      <c r="B101" s="42" t="s">
        <v>1</v>
      </c>
      <c r="C101" s="76">
        <v>0</v>
      </c>
      <c r="D101" s="44" t="s">
        <v>0</v>
      </c>
      <c r="E101" s="76">
        <v>0</v>
      </c>
      <c r="F101" s="44"/>
    </row>
    <row r="102" spans="2:6" ht="22.5" customHeight="1" x14ac:dyDescent="0.2">
      <c r="B102" s="42" t="s">
        <v>1</v>
      </c>
      <c r="C102" s="76">
        <v>0</v>
      </c>
      <c r="D102" s="44"/>
      <c r="E102" s="76">
        <v>0</v>
      </c>
      <c r="F102" s="44"/>
    </row>
    <row r="103" spans="2:6" ht="22.5" customHeight="1" x14ac:dyDescent="0.2">
      <c r="B103" s="42" t="s">
        <v>1</v>
      </c>
      <c r="C103" s="76">
        <v>0</v>
      </c>
      <c r="D103" s="44"/>
      <c r="E103" s="76">
        <v>0</v>
      </c>
      <c r="F103" s="44"/>
    </row>
    <row r="104" spans="2:6" ht="22.5" customHeight="1" x14ac:dyDescent="0.2">
      <c r="B104" s="42" t="s">
        <v>1</v>
      </c>
      <c r="C104" s="76">
        <v>0</v>
      </c>
      <c r="D104" s="44"/>
      <c r="E104" s="76">
        <v>0</v>
      </c>
      <c r="F104" s="44"/>
    </row>
    <row r="105" spans="2:6" ht="22.5" customHeight="1" x14ac:dyDescent="0.2">
      <c r="B105" s="42" t="s">
        <v>1</v>
      </c>
      <c r="C105" s="76">
        <v>0</v>
      </c>
      <c r="D105" s="44"/>
      <c r="E105" s="76">
        <v>0</v>
      </c>
      <c r="F105" s="44"/>
    </row>
    <row r="106" spans="2:6" ht="22.5" customHeight="1" x14ac:dyDescent="0.2">
      <c r="B106" s="42" t="s">
        <v>1</v>
      </c>
      <c r="C106" s="76">
        <v>0</v>
      </c>
      <c r="D106" s="44"/>
      <c r="E106" s="76">
        <v>0</v>
      </c>
      <c r="F106" s="44"/>
    </row>
    <row r="107" spans="2:6" ht="22.5" customHeight="1" x14ac:dyDescent="0.2">
      <c r="B107" s="42" t="s">
        <v>1</v>
      </c>
      <c r="C107" s="76">
        <v>0</v>
      </c>
      <c r="D107" s="44"/>
      <c r="E107" s="76">
        <v>0</v>
      </c>
      <c r="F107" s="44"/>
    </row>
    <row r="108" spans="2:6" ht="22.5" customHeight="1" x14ac:dyDescent="0.2">
      <c r="B108" s="42" t="s">
        <v>1</v>
      </c>
      <c r="C108" s="76">
        <v>0</v>
      </c>
      <c r="D108" s="44"/>
      <c r="E108" s="76">
        <v>0</v>
      </c>
      <c r="F108" s="44"/>
    </row>
    <row r="109" spans="2:6" ht="22.5" customHeight="1" x14ac:dyDescent="0.2">
      <c r="B109" s="42" t="s">
        <v>1</v>
      </c>
      <c r="C109" s="76">
        <v>0</v>
      </c>
      <c r="D109" s="44"/>
      <c r="E109" s="76">
        <v>0</v>
      </c>
      <c r="F109" s="44"/>
    </row>
    <row r="110" spans="2:6" ht="22.5" customHeight="1" x14ac:dyDescent="0.2">
      <c r="B110" s="42" t="s">
        <v>1</v>
      </c>
      <c r="C110" s="76">
        <v>0</v>
      </c>
      <c r="D110" s="44"/>
      <c r="E110" s="76">
        <v>0</v>
      </c>
      <c r="F110" s="44"/>
    </row>
    <row r="111" spans="2:6" ht="22.5" customHeight="1" x14ac:dyDescent="0.2">
      <c r="B111" s="42" t="s">
        <v>1</v>
      </c>
      <c r="C111" s="76">
        <v>0</v>
      </c>
      <c r="D111" s="44"/>
      <c r="E111" s="76">
        <v>0</v>
      </c>
      <c r="F111" s="44"/>
    </row>
    <row r="112" spans="2:6" ht="22.5" customHeight="1" x14ac:dyDescent="0.2">
      <c r="B112" s="42" t="s">
        <v>1</v>
      </c>
      <c r="C112" s="76">
        <v>0</v>
      </c>
      <c r="D112" s="44"/>
      <c r="E112" s="76">
        <v>0</v>
      </c>
      <c r="F112" s="44"/>
    </row>
    <row r="113" spans="2:11" ht="22.5" customHeight="1" x14ac:dyDescent="0.2">
      <c r="B113" s="42" t="s">
        <v>1</v>
      </c>
      <c r="C113" s="76">
        <v>0</v>
      </c>
      <c r="D113" s="44"/>
      <c r="E113" s="76">
        <v>0</v>
      </c>
      <c r="F113" s="44"/>
    </row>
    <row r="114" spans="2:11" ht="22.5" customHeight="1" x14ac:dyDescent="0.2">
      <c r="B114" s="42" t="s">
        <v>1</v>
      </c>
      <c r="C114" s="76">
        <v>0</v>
      </c>
      <c r="D114" s="44"/>
      <c r="E114" s="76">
        <v>0</v>
      </c>
      <c r="F114" s="44"/>
    </row>
    <row r="115" spans="2:11" ht="22.5" customHeight="1" x14ac:dyDescent="0.2">
      <c r="B115" s="42" t="s">
        <v>1</v>
      </c>
      <c r="C115" s="76">
        <v>0</v>
      </c>
      <c r="D115" s="44"/>
      <c r="E115" s="76">
        <v>0</v>
      </c>
      <c r="F115" s="44"/>
    </row>
    <row r="116" spans="2:11" ht="20.25" customHeight="1" x14ac:dyDescent="0.2">
      <c r="B116" s="25" t="s">
        <v>4</v>
      </c>
      <c r="C116" s="22">
        <f>SUM(C101:C115)</f>
        <v>0</v>
      </c>
      <c r="D116" s="1"/>
      <c r="E116" s="22">
        <f>SUM(E101:E115)</f>
        <v>0</v>
      </c>
    </row>
    <row r="117" spans="2:11" x14ac:dyDescent="0.2">
      <c r="C117" s="1"/>
      <c r="D117" s="1"/>
    </row>
    <row r="118" spans="2:11" ht="42" customHeight="1" x14ac:dyDescent="0.2">
      <c r="B118" s="36" t="s">
        <v>46</v>
      </c>
      <c r="C118" s="9" t="s">
        <v>41</v>
      </c>
      <c r="D118" s="9" t="s">
        <v>49</v>
      </c>
      <c r="E118" s="10" t="s">
        <v>64</v>
      </c>
      <c r="F118" s="10" t="s">
        <v>42</v>
      </c>
    </row>
    <row r="119" spans="2:11" ht="20.25" customHeight="1" x14ac:dyDescent="0.2">
      <c r="B119" s="29"/>
      <c r="C119" s="22">
        <f>C33+C56+C71+C79+C92+C98+C116</f>
        <v>0</v>
      </c>
      <c r="D119" s="72"/>
      <c r="E119" s="22">
        <f>E33+E56+E71+E79+E92+E98+E116</f>
        <v>0</v>
      </c>
      <c r="F119" s="72"/>
    </row>
    <row r="121" spans="2:11" ht="49.5" customHeight="1" x14ac:dyDescent="0.2">
      <c r="B121" s="37" t="s">
        <v>29</v>
      </c>
      <c r="C121" s="9" t="s">
        <v>41</v>
      </c>
      <c r="D121" s="9" t="s">
        <v>49</v>
      </c>
      <c r="E121" s="10" t="s">
        <v>64</v>
      </c>
      <c r="F121" s="10" t="s">
        <v>42</v>
      </c>
      <c r="H121" s="106" t="s">
        <v>48</v>
      </c>
      <c r="I121" s="107"/>
      <c r="J121" s="109" t="s">
        <v>47</v>
      </c>
      <c r="K121" s="110"/>
    </row>
    <row r="122" spans="2:11" ht="19.5" customHeight="1" x14ac:dyDescent="0.2">
      <c r="B122" s="42" t="s">
        <v>0</v>
      </c>
      <c r="C122" s="78">
        <v>0</v>
      </c>
      <c r="D122" s="44"/>
      <c r="E122" s="78">
        <v>0</v>
      </c>
      <c r="F122" s="52"/>
      <c r="G122" s="43"/>
      <c r="H122" s="108">
        <v>0</v>
      </c>
      <c r="I122" s="108"/>
      <c r="J122" s="108">
        <v>0</v>
      </c>
      <c r="K122" s="108"/>
    </row>
    <row r="123" spans="2:11" ht="19.5" customHeight="1" x14ac:dyDescent="0.2">
      <c r="B123" s="42"/>
      <c r="C123" s="78">
        <v>0</v>
      </c>
      <c r="D123" s="44"/>
      <c r="E123" s="78">
        <v>0</v>
      </c>
      <c r="F123" s="52"/>
      <c r="G123" s="43"/>
      <c r="H123" s="108">
        <v>0</v>
      </c>
      <c r="I123" s="108"/>
      <c r="J123" s="108">
        <v>0</v>
      </c>
      <c r="K123" s="108"/>
    </row>
    <row r="124" spans="2:11" ht="19.5" customHeight="1" x14ac:dyDescent="0.2">
      <c r="B124" s="42"/>
      <c r="C124" s="78">
        <v>0</v>
      </c>
      <c r="D124" s="44"/>
      <c r="E124" s="78">
        <v>0</v>
      </c>
      <c r="F124" s="52"/>
      <c r="G124" s="43"/>
      <c r="H124" s="108">
        <v>0</v>
      </c>
      <c r="I124" s="108"/>
      <c r="J124" s="108">
        <v>0</v>
      </c>
      <c r="K124" s="108"/>
    </row>
    <row r="125" spans="2:11" ht="19.5" customHeight="1" x14ac:dyDescent="0.2">
      <c r="B125" s="42"/>
      <c r="C125" s="78">
        <v>0</v>
      </c>
      <c r="D125" s="44"/>
      <c r="E125" s="78">
        <v>0</v>
      </c>
      <c r="F125" s="52"/>
      <c r="G125" s="43"/>
      <c r="H125" s="108">
        <v>0</v>
      </c>
      <c r="I125" s="108"/>
      <c r="J125" s="108">
        <v>0</v>
      </c>
      <c r="K125" s="108"/>
    </row>
    <row r="126" spans="2:11" ht="19.5" customHeight="1" x14ac:dyDescent="0.2">
      <c r="B126" s="42"/>
      <c r="C126" s="78">
        <v>0</v>
      </c>
      <c r="D126" s="44"/>
      <c r="E126" s="78">
        <v>0</v>
      </c>
      <c r="F126" s="52"/>
      <c r="G126" s="43"/>
      <c r="H126" s="108">
        <v>0</v>
      </c>
      <c r="I126" s="108"/>
      <c r="J126" s="108">
        <v>0</v>
      </c>
      <c r="K126" s="108"/>
    </row>
    <row r="127" spans="2:11" ht="19.5" customHeight="1" x14ac:dyDescent="0.2">
      <c r="B127" s="42"/>
      <c r="C127" s="78">
        <v>0</v>
      </c>
      <c r="D127" s="44"/>
      <c r="E127" s="78">
        <v>0</v>
      </c>
      <c r="F127" s="52"/>
      <c r="G127" s="43"/>
      <c r="H127" s="108">
        <v>0</v>
      </c>
      <c r="I127" s="108"/>
      <c r="J127" s="108">
        <v>0</v>
      </c>
      <c r="K127" s="108"/>
    </row>
    <row r="128" spans="2:11" ht="19.5" customHeight="1" x14ac:dyDescent="0.2">
      <c r="B128" s="42"/>
      <c r="C128" s="78">
        <v>0</v>
      </c>
      <c r="D128" s="44"/>
      <c r="E128" s="78">
        <v>0</v>
      </c>
      <c r="F128" s="52"/>
      <c r="G128" s="43"/>
      <c r="H128" s="108">
        <v>0</v>
      </c>
      <c r="I128" s="108"/>
      <c r="J128" s="108">
        <v>0</v>
      </c>
      <c r="K128" s="108"/>
    </row>
    <row r="129" spans="2:11" ht="19.5" customHeight="1" x14ac:dyDescent="0.2">
      <c r="B129" s="42"/>
      <c r="C129" s="78">
        <v>0</v>
      </c>
      <c r="D129" s="44"/>
      <c r="E129" s="78">
        <v>0</v>
      </c>
      <c r="F129" s="52"/>
      <c r="G129" s="43"/>
      <c r="H129" s="108">
        <v>0</v>
      </c>
      <c r="I129" s="108"/>
      <c r="J129" s="108">
        <v>0</v>
      </c>
      <c r="K129" s="108"/>
    </row>
    <row r="130" spans="2:11" ht="19.5" customHeight="1" x14ac:dyDescent="0.2">
      <c r="B130" s="42"/>
      <c r="C130" s="78">
        <v>0</v>
      </c>
      <c r="D130" s="44"/>
      <c r="E130" s="78">
        <v>0</v>
      </c>
      <c r="F130" s="52"/>
      <c r="G130" s="43"/>
      <c r="H130" s="108">
        <v>0</v>
      </c>
      <c r="I130" s="108"/>
      <c r="J130" s="108">
        <v>0</v>
      </c>
      <c r="K130" s="108"/>
    </row>
    <row r="131" spans="2:11" ht="19.5" customHeight="1" x14ac:dyDescent="0.2">
      <c r="B131" s="42"/>
      <c r="C131" s="78">
        <v>0</v>
      </c>
      <c r="D131" s="44"/>
      <c r="E131" s="78">
        <v>0</v>
      </c>
      <c r="F131" s="52"/>
      <c r="G131" s="43"/>
      <c r="H131" s="108">
        <v>0</v>
      </c>
      <c r="I131" s="108"/>
      <c r="J131" s="108">
        <v>0</v>
      </c>
      <c r="K131" s="108"/>
    </row>
    <row r="132" spans="2:11" ht="20.25" customHeight="1" x14ac:dyDescent="0.2">
      <c r="B132" s="25" t="s">
        <v>4</v>
      </c>
      <c r="C132" s="22">
        <f>SUM(C122:C131)</f>
        <v>0</v>
      </c>
      <c r="D132" s="1"/>
      <c r="E132" s="22">
        <f>SUM(E122:E131)</f>
        <v>0</v>
      </c>
      <c r="H132" s="111">
        <f>SUM(H122:I131)</f>
        <v>0</v>
      </c>
      <c r="I132" s="112"/>
      <c r="J132" s="111">
        <f>SUM(J122:K131)</f>
        <v>0</v>
      </c>
      <c r="K132" s="112"/>
    </row>
    <row r="133" spans="2:11" x14ac:dyDescent="0.2">
      <c r="C133" s="1"/>
      <c r="D133" s="1"/>
    </row>
    <row r="134" spans="2:11" ht="42" customHeight="1" x14ac:dyDescent="0.2">
      <c r="B134" s="37" t="s">
        <v>32</v>
      </c>
      <c r="C134" s="9" t="s">
        <v>41</v>
      </c>
      <c r="D134" s="9" t="s">
        <v>49</v>
      </c>
      <c r="E134" s="10" t="s">
        <v>64</v>
      </c>
      <c r="F134" s="10" t="s">
        <v>42</v>
      </c>
    </row>
    <row r="135" spans="2:11" ht="26.25" customHeight="1" x14ac:dyDescent="0.2">
      <c r="B135" s="61">
        <v>0</v>
      </c>
      <c r="C135" s="76">
        <f>ROUND(C119+H122+H123+H124+H125+H126+H127+H128+H129+H130+H131,2)*B135</f>
        <v>0</v>
      </c>
      <c r="D135" s="44" t="s">
        <v>0</v>
      </c>
      <c r="E135" s="76">
        <f>ROUND(E119+J122+J123+J124+J125+J126+J127+J128+J129+J130+J131,2)*B135</f>
        <v>0</v>
      </c>
      <c r="F135" s="52"/>
    </row>
    <row r="136" spans="2:11" ht="15" x14ac:dyDescent="0.2">
      <c r="B136" s="88" t="s">
        <v>67</v>
      </c>
      <c r="C136" s="78">
        <v>0</v>
      </c>
      <c r="D136" s="44"/>
      <c r="E136" s="60">
        <v>0</v>
      </c>
      <c r="F136" s="52"/>
    </row>
    <row r="137" spans="2:11" ht="21" customHeight="1" x14ac:dyDescent="0.2">
      <c r="B137" s="25" t="s">
        <v>4</v>
      </c>
      <c r="C137" s="22">
        <f>SUM(C135:C136)</f>
        <v>0</v>
      </c>
      <c r="D137" s="1"/>
      <c r="E137" s="22">
        <f>SUM(E135:E136)</f>
        <v>0</v>
      </c>
    </row>
    <row r="138" spans="2:11" ht="12.75" customHeight="1" x14ac:dyDescent="0.2"/>
    <row r="140" spans="2:11" x14ac:dyDescent="0.2">
      <c r="C140" s="1"/>
    </row>
    <row r="141" spans="2:11" x14ac:dyDescent="0.2">
      <c r="C141" s="1"/>
    </row>
    <row r="142" spans="2:11" x14ac:dyDescent="0.2">
      <c r="C142" s="1"/>
      <c r="D142" s="1"/>
    </row>
    <row r="143" spans="2:11" x14ac:dyDescent="0.2">
      <c r="C143" s="1"/>
      <c r="D143" s="1"/>
    </row>
  </sheetData>
  <sheetProtection password="CB76" sheet="1" objects="1" scenarios="1"/>
  <mergeCells count="26">
    <mergeCell ref="H132:I132"/>
    <mergeCell ref="J132:K132"/>
    <mergeCell ref="H129:I129"/>
    <mergeCell ref="J129:K129"/>
    <mergeCell ref="H130:I130"/>
    <mergeCell ref="J130:K130"/>
    <mergeCell ref="H131:I131"/>
    <mergeCell ref="J131:K131"/>
    <mergeCell ref="H126:I126"/>
    <mergeCell ref="J126:K126"/>
    <mergeCell ref="H127:I127"/>
    <mergeCell ref="J127:K127"/>
    <mergeCell ref="H128:I128"/>
    <mergeCell ref="J128:K128"/>
    <mergeCell ref="H123:I123"/>
    <mergeCell ref="J123:K123"/>
    <mergeCell ref="H124:I124"/>
    <mergeCell ref="J124:K124"/>
    <mergeCell ref="H125:I125"/>
    <mergeCell ref="J125:K125"/>
    <mergeCell ref="B1:L1"/>
    <mergeCell ref="H11:L11"/>
    <mergeCell ref="H121:I121"/>
    <mergeCell ref="J121:K121"/>
    <mergeCell ref="H122:I122"/>
    <mergeCell ref="J122:K122"/>
  </mergeCells>
  <pageMargins left="0.2" right="0.2" top="0.25" bottom="0.25" header="0.3" footer="0.3"/>
  <pageSetup scale="60" fitToHeight="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M143"/>
  <sheetViews>
    <sheetView zoomScale="90" zoomScaleNormal="90" workbookViewId="0">
      <selection activeCell="D3" sqref="D3"/>
    </sheetView>
  </sheetViews>
  <sheetFormatPr defaultColWidth="9.33203125" defaultRowHeight="12.75" x14ac:dyDescent="0.2"/>
  <cols>
    <col min="1" max="1" width="2.33203125" style="1" customWidth="1"/>
    <col min="2" max="2" width="48.33203125" style="1" customWidth="1"/>
    <col min="3" max="3" width="18.5" style="2" customWidth="1"/>
    <col min="4" max="4" width="80.33203125" style="26" customWidth="1"/>
    <col min="5" max="5" width="17.6640625" style="1" customWidth="1"/>
    <col min="6" max="6" width="49.6640625" style="1" customWidth="1"/>
    <col min="7" max="7" width="2" style="1" customWidth="1"/>
    <col min="8" max="8" width="16.5" style="1" customWidth="1"/>
    <col min="9" max="12" width="13" style="1" customWidth="1"/>
    <col min="13" max="13" width="12.1640625" style="1" customWidth="1"/>
    <col min="14" max="16384" width="9.33203125" style="1"/>
  </cols>
  <sheetData>
    <row r="1" spans="2:12" ht="27" customHeight="1" x14ac:dyDescent="0.2">
      <c r="B1" s="104" t="s">
        <v>60</v>
      </c>
      <c r="C1" s="104"/>
      <c r="D1" s="104"/>
      <c r="E1" s="104"/>
      <c r="F1" s="104"/>
      <c r="G1" s="104"/>
      <c r="H1" s="104"/>
      <c r="I1" s="104"/>
      <c r="J1" s="104"/>
      <c r="K1" s="104"/>
      <c r="L1" s="104"/>
    </row>
    <row r="2" spans="2:12" ht="6" customHeight="1" x14ac:dyDescent="0.2">
      <c r="B2" s="63"/>
      <c r="C2" s="63"/>
      <c r="D2" s="63"/>
      <c r="E2" s="63"/>
      <c r="F2" s="63"/>
      <c r="G2" s="63"/>
      <c r="H2" s="63"/>
      <c r="I2" s="63"/>
      <c r="J2" s="63"/>
      <c r="K2" s="63"/>
      <c r="L2" s="63"/>
    </row>
    <row r="3" spans="2:12" ht="18" customHeight="1" x14ac:dyDescent="0.2">
      <c r="C3" s="31" t="s">
        <v>50</v>
      </c>
      <c r="D3" s="45" t="s">
        <v>66</v>
      </c>
      <c r="E3" s="4"/>
      <c r="F3" s="4"/>
      <c r="G3" s="4"/>
      <c r="H3" s="5"/>
      <c r="J3" s="6"/>
      <c r="K3" s="6"/>
    </row>
    <row r="4" spans="2:12" ht="18" customHeight="1" x14ac:dyDescent="0.2">
      <c r="C4" s="38" t="s">
        <v>53</v>
      </c>
      <c r="D4" s="64" t="e">
        <f>'Requested Budget'!#REF!</f>
        <v>#REF!</v>
      </c>
      <c r="E4" s="7"/>
      <c r="F4" s="7"/>
      <c r="G4" s="7"/>
      <c r="H4" s="5"/>
      <c r="J4" s="8"/>
      <c r="K4" s="8"/>
    </row>
    <row r="5" spans="2:12" ht="18" customHeight="1" x14ac:dyDescent="0.2">
      <c r="B5" s="46"/>
      <c r="C5" s="47" t="s">
        <v>58</v>
      </c>
      <c r="D5" s="48">
        <f>C33+C56+C71+C79+C92+C98+C116+C132+C137</f>
        <v>0</v>
      </c>
      <c r="E5" s="7"/>
      <c r="F5" s="7"/>
      <c r="G5" s="7"/>
      <c r="H5" s="5"/>
      <c r="J5" s="8"/>
      <c r="K5" s="8"/>
    </row>
    <row r="6" spans="2:12" ht="18" customHeight="1" x14ac:dyDescent="0.2">
      <c r="B6" s="46"/>
      <c r="C6" s="47" t="s">
        <v>59</v>
      </c>
      <c r="D6" s="48">
        <f>E33+E56+E71+E79+E92+E98+E116+E132+E137</f>
        <v>0</v>
      </c>
      <c r="E6" s="7"/>
      <c r="F6" s="7"/>
      <c r="G6" s="7"/>
      <c r="H6" s="5"/>
      <c r="J6" s="8"/>
      <c r="K6" s="8"/>
    </row>
    <row r="7" spans="2:12" ht="18" customHeight="1" x14ac:dyDescent="0.2">
      <c r="B7" s="46"/>
      <c r="C7" s="49" t="s">
        <v>54</v>
      </c>
      <c r="D7" s="50" t="s">
        <v>37</v>
      </c>
      <c r="E7" s="7"/>
      <c r="F7" s="7"/>
      <c r="G7" s="7"/>
      <c r="H7" s="5"/>
      <c r="J7" s="6"/>
      <c r="K7" s="6"/>
    </row>
    <row r="8" spans="2:12" ht="18" customHeight="1" x14ac:dyDescent="0.2">
      <c r="C8" s="31" t="s">
        <v>55</v>
      </c>
      <c r="D8" s="45" t="s">
        <v>66</v>
      </c>
    </row>
    <row r="9" spans="2:12" ht="18" customHeight="1" x14ac:dyDescent="0.2">
      <c r="C9" s="32" t="s">
        <v>56</v>
      </c>
      <c r="D9" s="45" t="s">
        <v>66</v>
      </c>
    </row>
    <row r="10" spans="2:12" ht="6.75" customHeight="1" x14ac:dyDescent="0.2">
      <c r="C10" s="32"/>
      <c r="D10" s="39"/>
    </row>
    <row r="11" spans="2:12" ht="15.75" x14ac:dyDescent="0.2">
      <c r="D11" s="3" t="s">
        <v>0</v>
      </c>
      <c r="H11" s="105" t="s">
        <v>43</v>
      </c>
      <c r="I11" s="105"/>
      <c r="J11" s="105"/>
      <c r="K11" s="105"/>
      <c r="L11" s="105"/>
    </row>
    <row r="12" spans="2:12" ht="47.25" customHeight="1" x14ac:dyDescent="0.2">
      <c r="B12" s="33" t="s">
        <v>2</v>
      </c>
      <c r="C12" s="9" t="s">
        <v>41</v>
      </c>
      <c r="D12" s="9" t="s">
        <v>49</v>
      </c>
      <c r="E12" s="10" t="s">
        <v>64</v>
      </c>
      <c r="F12" s="10" t="s">
        <v>42</v>
      </c>
      <c r="H12" s="28" t="s">
        <v>36</v>
      </c>
      <c r="I12" s="28" t="s">
        <v>35</v>
      </c>
      <c r="J12" s="27" t="s">
        <v>44</v>
      </c>
      <c r="K12" s="70" t="s">
        <v>68</v>
      </c>
      <c r="L12" s="28" t="s">
        <v>3</v>
      </c>
    </row>
    <row r="13" spans="2:12" ht="15.75" customHeight="1" x14ac:dyDescent="0.2">
      <c r="B13" s="51">
        <v>1</v>
      </c>
      <c r="C13" s="56">
        <f t="shared" ref="C13:C32" si="0">(H13/12)*I13*J13*L13</f>
        <v>0</v>
      </c>
      <c r="D13" s="52"/>
      <c r="E13" s="57">
        <f>ROUND((H13/12)*I13*K13*L13,2)</f>
        <v>0</v>
      </c>
      <c r="F13" s="52"/>
      <c r="G13" s="53"/>
      <c r="H13" s="73">
        <v>0</v>
      </c>
      <c r="I13" s="65">
        <v>0</v>
      </c>
      <c r="J13" s="66">
        <v>0</v>
      </c>
      <c r="K13" s="66">
        <v>0</v>
      </c>
      <c r="L13" s="67">
        <v>0</v>
      </c>
    </row>
    <row r="14" spans="2:12" ht="15.75" customHeight="1" x14ac:dyDescent="0.2">
      <c r="B14" s="51">
        <v>2</v>
      </c>
      <c r="C14" s="56">
        <f t="shared" si="0"/>
        <v>0</v>
      </c>
      <c r="D14" s="52"/>
      <c r="E14" s="57">
        <f t="shared" ref="E14:E32" si="1">ROUND((H14/12)*I14*K14*L14,2)</f>
        <v>0</v>
      </c>
      <c r="F14" s="52"/>
      <c r="G14" s="53"/>
      <c r="H14" s="73">
        <v>0</v>
      </c>
      <c r="I14" s="65">
        <v>0</v>
      </c>
      <c r="J14" s="66">
        <v>0</v>
      </c>
      <c r="K14" s="66">
        <v>0</v>
      </c>
      <c r="L14" s="67">
        <v>0</v>
      </c>
    </row>
    <row r="15" spans="2:12" ht="15.75" customHeight="1" x14ac:dyDescent="0.2">
      <c r="B15" s="51">
        <v>3</v>
      </c>
      <c r="C15" s="56">
        <f t="shared" si="0"/>
        <v>0</v>
      </c>
      <c r="D15" s="52"/>
      <c r="E15" s="57">
        <f t="shared" si="1"/>
        <v>0</v>
      </c>
      <c r="F15" s="52"/>
      <c r="G15" s="53"/>
      <c r="H15" s="73">
        <v>0</v>
      </c>
      <c r="I15" s="65">
        <v>0</v>
      </c>
      <c r="J15" s="66">
        <v>0</v>
      </c>
      <c r="K15" s="66">
        <v>0</v>
      </c>
      <c r="L15" s="67">
        <v>0</v>
      </c>
    </row>
    <row r="16" spans="2:12" ht="15.75" customHeight="1" x14ac:dyDescent="0.2">
      <c r="B16" s="51">
        <v>4</v>
      </c>
      <c r="C16" s="56">
        <f t="shared" si="0"/>
        <v>0</v>
      </c>
      <c r="D16" s="52"/>
      <c r="E16" s="57">
        <f t="shared" si="1"/>
        <v>0</v>
      </c>
      <c r="F16" s="52"/>
      <c r="G16" s="53"/>
      <c r="H16" s="73">
        <v>0</v>
      </c>
      <c r="I16" s="65">
        <v>0</v>
      </c>
      <c r="J16" s="66">
        <v>0</v>
      </c>
      <c r="K16" s="66">
        <v>0</v>
      </c>
      <c r="L16" s="67">
        <v>0</v>
      </c>
    </row>
    <row r="17" spans="2:12" ht="15.75" customHeight="1" x14ac:dyDescent="0.2">
      <c r="B17" s="51">
        <v>5</v>
      </c>
      <c r="C17" s="56">
        <f t="shared" si="0"/>
        <v>0</v>
      </c>
      <c r="D17" s="52"/>
      <c r="E17" s="57">
        <f t="shared" si="1"/>
        <v>0</v>
      </c>
      <c r="F17" s="52"/>
      <c r="G17" s="53"/>
      <c r="H17" s="73">
        <v>0</v>
      </c>
      <c r="I17" s="65">
        <v>0</v>
      </c>
      <c r="J17" s="66">
        <v>0</v>
      </c>
      <c r="K17" s="66">
        <v>0</v>
      </c>
      <c r="L17" s="67">
        <v>0</v>
      </c>
    </row>
    <row r="18" spans="2:12" ht="15.75" customHeight="1" x14ac:dyDescent="0.2">
      <c r="B18" s="51">
        <v>6</v>
      </c>
      <c r="C18" s="56">
        <f t="shared" si="0"/>
        <v>0</v>
      </c>
      <c r="D18" s="52"/>
      <c r="E18" s="57">
        <f t="shared" si="1"/>
        <v>0</v>
      </c>
      <c r="F18" s="52"/>
      <c r="G18" s="53"/>
      <c r="H18" s="73">
        <v>0</v>
      </c>
      <c r="I18" s="65">
        <v>0</v>
      </c>
      <c r="J18" s="66">
        <v>0</v>
      </c>
      <c r="K18" s="66">
        <v>0</v>
      </c>
      <c r="L18" s="67">
        <v>0</v>
      </c>
    </row>
    <row r="19" spans="2:12" ht="15.75" customHeight="1" x14ac:dyDescent="0.2">
      <c r="B19" s="51">
        <v>7</v>
      </c>
      <c r="C19" s="56">
        <f t="shared" si="0"/>
        <v>0</v>
      </c>
      <c r="D19" s="52"/>
      <c r="E19" s="57">
        <f t="shared" si="1"/>
        <v>0</v>
      </c>
      <c r="F19" s="52"/>
      <c r="G19" s="53"/>
      <c r="H19" s="73">
        <v>0</v>
      </c>
      <c r="I19" s="65">
        <v>0</v>
      </c>
      <c r="J19" s="66">
        <v>0</v>
      </c>
      <c r="K19" s="66">
        <v>0</v>
      </c>
      <c r="L19" s="67">
        <v>0</v>
      </c>
    </row>
    <row r="20" spans="2:12" ht="15.75" customHeight="1" x14ac:dyDescent="0.2">
      <c r="B20" s="51">
        <v>8</v>
      </c>
      <c r="C20" s="56">
        <f t="shared" si="0"/>
        <v>0</v>
      </c>
      <c r="D20" s="52"/>
      <c r="E20" s="57">
        <f t="shared" si="1"/>
        <v>0</v>
      </c>
      <c r="F20" s="52"/>
      <c r="G20" s="53"/>
      <c r="H20" s="73">
        <v>0</v>
      </c>
      <c r="I20" s="65">
        <v>0</v>
      </c>
      <c r="J20" s="66">
        <v>0</v>
      </c>
      <c r="K20" s="66">
        <v>0</v>
      </c>
      <c r="L20" s="67">
        <v>0</v>
      </c>
    </row>
    <row r="21" spans="2:12" ht="15.75" customHeight="1" x14ac:dyDescent="0.2">
      <c r="B21" s="51">
        <v>9</v>
      </c>
      <c r="C21" s="56">
        <f t="shared" si="0"/>
        <v>0</v>
      </c>
      <c r="D21" s="52"/>
      <c r="E21" s="57">
        <f t="shared" si="1"/>
        <v>0</v>
      </c>
      <c r="F21" s="52"/>
      <c r="G21" s="53"/>
      <c r="H21" s="73">
        <v>0</v>
      </c>
      <c r="I21" s="65">
        <v>0</v>
      </c>
      <c r="J21" s="66">
        <v>0</v>
      </c>
      <c r="K21" s="66">
        <v>0</v>
      </c>
      <c r="L21" s="67">
        <v>0</v>
      </c>
    </row>
    <row r="22" spans="2:12" ht="15.75" customHeight="1" x14ac:dyDescent="0.2">
      <c r="B22" s="51">
        <v>10</v>
      </c>
      <c r="C22" s="56">
        <f t="shared" si="0"/>
        <v>0</v>
      </c>
      <c r="D22" s="52"/>
      <c r="E22" s="57">
        <f t="shared" si="1"/>
        <v>0</v>
      </c>
      <c r="F22" s="52"/>
      <c r="G22" s="53"/>
      <c r="H22" s="73">
        <v>0</v>
      </c>
      <c r="I22" s="65">
        <v>0</v>
      </c>
      <c r="J22" s="66">
        <v>0</v>
      </c>
      <c r="K22" s="66">
        <v>0</v>
      </c>
      <c r="L22" s="67">
        <v>0</v>
      </c>
    </row>
    <row r="23" spans="2:12" ht="15.75" customHeight="1" x14ac:dyDescent="0.2">
      <c r="B23" s="51">
        <v>11</v>
      </c>
      <c r="C23" s="56">
        <f t="shared" si="0"/>
        <v>0</v>
      </c>
      <c r="D23" s="52"/>
      <c r="E23" s="57">
        <f t="shared" si="1"/>
        <v>0</v>
      </c>
      <c r="F23" s="52"/>
      <c r="G23" s="53"/>
      <c r="H23" s="73">
        <v>0</v>
      </c>
      <c r="I23" s="65">
        <v>0</v>
      </c>
      <c r="J23" s="66">
        <v>0</v>
      </c>
      <c r="K23" s="66">
        <v>0</v>
      </c>
      <c r="L23" s="67">
        <v>0</v>
      </c>
    </row>
    <row r="24" spans="2:12" ht="15.75" customHeight="1" x14ac:dyDescent="0.2">
      <c r="B24" s="51">
        <v>12</v>
      </c>
      <c r="C24" s="56">
        <f t="shared" si="0"/>
        <v>0</v>
      </c>
      <c r="D24" s="52"/>
      <c r="E24" s="57">
        <f t="shared" si="1"/>
        <v>0</v>
      </c>
      <c r="F24" s="52"/>
      <c r="G24" s="53"/>
      <c r="H24" s="73">
        <v>0</v>
      </c>
      <c r="I24" s="65">
        <v>0</v>
      </c>
      <c r="J24" s="66">
        <v>0</v>
      </c>
      <c r="K24" s="66">
        <v>0</v>
      </c>
      <c r="L24" s="67">
        <v>0</v>
      </c>
    </row>
    <row r="25" spans="2:12" ht="15.75" customHeight="1" x14ac:dyDescent="0.2">
      <c r="B25" s="51">
        <v>13</v>
      </c>
      <c r="C25" s="56">
        <f t="shared" si="0"/>
        <v>0</v>
      </c>
      <c r="D25" s="52"/>
      <c r="E25" s="57">
        <f t="shared" si="1"/>
        <v>0</v>
      </c>
      <c r="F25" s="52"/>
      <c r="G25" s="53"/>
      <c r="H25" s="73">
        <v>0</v>
      </c>
      <c r="I25" s="65">
        <v>0</v>
      </c>
      <c r="J25" s="66">
        <v>0</v>
      </c>
      <c r="K25" s="66">
        <v>0</v>
      </c>
      <c r="L25" s="67">
        <v>0</v>
      </c>
    </row>
    <row r="26" spans="2:12" ht="15.75" customHeight="1" x14ac:dyDescent="0.2">
      <c r="B26" s="51">
        <v>14</v>
      </c>
      <c r="C26" s="56">
        <f t="shared" si="0"/>
        <v>0</v>
      </c>
      <c r="D26" s="52"/>
      <c r="E26" s="57">
        <f t="shared" si="1"/>
        <v>0</v>
      </c>
      <c r="F26" s="52"/>
      <c r="G26" s="53"/>
      <c r="H26" s="73">
        <v>0</v>
      </c>
      <c r="I26" s="65">
        <v>0</v>
      </c>
      <c r="J26" s="66">
        <v>0</v>
      </c>
      <c r="K26" s="66">
        <v>0</v>
      </c>
      <c r="L26" s="67">
        <v>0</v>
      </c>
    </row>
    <row r="27" spans="2:12" ht="15.75" customHeight="1" x14ac:dyDescent="0.2">
      <c r="B27" s="51">
        <v>15</v>
      </c>
      <c r="C27" s="56">
        <f t="shared" si="0"/>
        <v>0</v>
      </c>
      <c r="D27" s="52"/>
      <c r="E27" s="57">
        <f t="shared" si="1"/>
        <v>0</v>
      </c>
      <c r="F27" s="52"/>
      <c r="G27" s="53"/>
      <c r="H27" s="73">
        <v>0</v>
      </c>
      <c r="I27" s="65">
        <v>0</v>
      </c>
      <c r="J27" s="66">
        <v>0</v>
      </c>
      <c r="K27" s="66">
        <v>0</v>
      </c>
      <c r="L27" s="67">
        <v>0</v>
      </c>
    </row>
    <row r="28" spans="2:12" ht="15.75" customHeight="1" x14ac:dyDescent="0.2">
      <c r="B28" s="51">
        <v>16</v>
      </c>
      <c r="C28" s="56">
        <f t="shared" si="0"/>
        <v>0</v>
      </c>
      <c r="D28" s="52"/>
      <c r="E28" s="57">
        <f t="shared" si="1"/>
        <v>0</v>
      </c>
      <c r="F28" s="52"/>
      <c r="G28" s="53"/>
      <c r="H28" s="73">
        <v>0</v>
      </c>
      <c r="I28" s="65">
        <v>0</v>
      </c>
      <c r="J28" s="66">
        <v>0</v>
      </c>
      <c r="K28" s="66">
        <v>0</v>
      </c>
      <c r="L28" s="67">
        <v>0</v>
      </c>
    </row>
    <row r="29" spans="2:12" ht="15.75" customHeight="1" x14ac:dyDescent="0.2">
      <c r="B29" s="51">
        <v>17</v>
      </c>
      <c r="C29" s="56">
        <f t="shared" si="0"/>
        <v>0</v>
      </c>
      <c r="D29" s="52"/>
      <c r="E29" s="57">
        <f t="shared" si="1"/>
        <v>0</v>
      </c>
      <c r="F29" s="52"/>
      <c r="G29" s="53"/>
      <c r="H29" s="73">
        <v>0</v>
      </c>
      <c r="I29" s="65">
        <v>0</v>
      </c>
      <c r="J29" s="66">
        <v>0</v>
      </c>
      <c r="K29" s="66">
        <v>0</v>
      </c>
      <c r="L29" s="67">
        <v>0</v>
      </c>
    </row>
    <row r="30" spans="2:12" ht="15.75" customHeight="1" x14ac:dyDescent="0.2">
      <c r="B30" s="51">
        <v>18</v>
      </c>
      <c r="C30" s="56">
        <f t="shared" si="0"/>
        <v>0</v>
      </c>
      <c r="D30" s="52"/>
      <c r="E30" s="57">
        <f t="shared" si="1"/>
        <v>0</v>
      </c>
      <c r="F30" s="52"/>
      <c r="G30" s="53"/>
      <c r="H30" s="73">
        <v>0</v>
      </c>
      <c r="I30" s="65">
        <v>0</v>
      </c>
      <c r="J30" s="66">
        <v>0</v>
      </c>
      <c r="K30" s="66">
        <v>0</v>
      </c>
      <c r="L30" s="67">
        <v>0</v>
      </c>
    </row>
    <row r="31" spans="2:12" ht="15.75" customHeight="1" x14ac:dyDescent="0.2">
      <c r="B31" s="51">
        <v>19</v>
      </c>
      <c r="C31" s="56">
        <f t="shared" si="0"/>
        <v>0</v>
      </c>
      <c r="D31" s="52"/>
      <c r="E31" s="57">
        <f t="shared" si="1"/>
        <v>0</v>
      </c>
      <c r="F31" s="52"/>
      <c r="G31" s="53"/>
      <c r="H31" s="73">
        <v>0</v>
      </c>
      <c r="I31" s="65">
        <v>0</v>
      </c>
      <c r="J31" s="66">
        <v>0</v>
      </c>
      <c r="K31" s="66">
        <v>0</v>
      </c>
      <c r="L31" s="67">
        <v>0</v>
      </c>
    </row>
    <row r="32" spans="2:12" ht="15.75" customHeight="1" x14ac:dyDescent="0.2">
      <c r="B32" s="51">
        <v>20</v>
      </c>
      <c r="C32" s="56">
        <f t="shared" si="0"/>
        <v>0</v>
      </c>
      <c r="D32" s="52"/>
      <c r="E32" s="57">
        <f t="shared" si="1"/>
        <v>0</v>
      </c>
      <c r="F32" s="52"/>
      <c r="G32" s="53"/>
      <c r="H32" s="73">
        <v>0</v>
      </c>
      <c r="I32" s="65">
        <v>0</v>
      </c>
      <c r="J32" s="66">
        <v>0</v>
      </c>
      <c r="K32" s="66">
        <v>0</v>
      </c>
      <c r="L32" s="67">
        <v>0</v>
      </c>
    </row>
    <row r="33" spans="2:13" ht="20.25" customHeight="1" x14ac:dyDescent="0.2">
      <c r="B33" s="12" t="s">
        <v>4</v>
      </c>
      <c r="C33" s="13">
        <f>SUM(C13:C32)</f>
        <v>0</v>
      </c>
      <c r="D33" s="1"/>
      <c r="E33" s="13">
        <f>SUM(E13:E32)</f>
        <v>0</v>
      </c>
    </row>
    <row r="34" spans="2:13" x14ac:dyDescent="0.2">
      <c r="C34" s="1"/>
      <c r="D34" s="1"/>
    </row>
    <row r="35" spans="2:13" ht="42.75" customHeight="1" x14ac:dyDescent="0.2">
      <c r="B35" s="35" t="s">
        <v>5</v>
      </c>
      <c r="C35" s="9" t="s">
        <v>41</v>
      </c>
      <c r="D35" s="9" t="s">
        <v>49</v>
      </c>
      <c r="E35" s="10" t="s">
        <v>64</v>
      </c>
      <c r="F35" s="10" t="s">
        <v>42</v>
      </c>
      <c r="H35" s="28" t="s">
        <v>33</v>
      </c>
      <c r="I35" s="28" t="s">
        <v>35</v>
      </c>
      <c r="J35" s="27" t="s">
        <v>44</v>
      </c>
      <c r="K35" s="70" t="s">
        <v>68</v>
      </c>
      <c r="L35" s="28" t="s">
        <v>3</v>
      </c>
      <c r="M35" s="28" t="s">
        <v>65</v>
      </c>
    </row>
    <row r="36" spans="2:13" ht="15" x14ac:dyDescent="0.2">
      <c r="B36" s="14">
        <f t="shared" ref="B36:B55" si="2">B13</f>
        <v>1</v>
      </c>
      <c r="C36" s="74">
        <f t="shared" ref="C36:C55" si="3">(H36/12)*I36*J36*L36</f>
        <v>0</v>
      </c>
      <c r="D36" s="44"/>
      <c r="E36" s="57">
        <f t="shared" ref="E36:E55" si="4">ROUND((H36/12)*I36*K36*L36,2)</f>
        <v>0</v>
      </c>
      <c r="F36" s="44"/>
      <c r="G36" s="43"/>
      <c r="H36" s="75">
        <f>H13*M36</f>
        <v>0</v>
      </c>
      <c r="I36" s="15">
        <f t="shared" ref="I36:L51" si="5">I13</f>
        <v>0</v>
      </c>
      <c r="J36" s="16">
        <f t="shared" si="5"/>
        <v>0</v>
      </c>
      <c r="K36" s="16">
        <f>K13</f>
        <v>0</v>
      </c>
      <c r="L36" s="15">
        <f t="shared" si="5"/>
        <v>0</v>
      </c>
      <c r="M36" s="54">
        <v>0</v>
      </c>
    </row>
    <row r="37" spans="2:13" ht="15" x14ac:dyDescent="0.2">
      <c r="B37" s="17">
        <f t="shared" si="2"/>
        <v>2</v>
      </c>
      <c r="C37" s="74">
        <f t="shared" si="3"/>
        <v>0</v>
      </c>
      <c r="D37" s="44"/>
      <c r="E37" s="57">
        <f t="shared" si="4"/>
        <v>0</v>
      </c>
      <c r="F37" s="71"/>
      <c r="G37" s="43"/>
      <c r="H37" s="75">
        <f t="shared" ref="H37:H55" si="6">H14*M37</f>
        <v>0</v>
      </c>
      <c r="I37" s="15">
        <f t="shared" si="5"/>
        <v>0</v>
      </c>
      <c r="J37" s="16">
        <f t="shared" si="5"/>
        <v>0</v>
      </c>
      <c r="K37" s="16">
        <f t="shared" si="5"/>
        <v>0</v>
      </c>
      <c r="L37" s="15">
        <f t="shared" si="5"/>
        <v>0</v>
      </c>
      <c r="M37" s="54">
        <v>0</v>
      </c>
    </row>
    <row r="38" spans="2:13" ht="15" x14ac:dyDescent="0.2">
      <c r="B38" s="17">
        <f t="shared" si="2"/>
        <v>3</v>
      </c>
      <c r="C38" s="74">
        <f t="shared" si="3"/>
        <v>0</v>
      </c>
      <c r="D38" s="44"/>
      <c r="E38" s="57">
        <f t="shared" si="4"/>
        <v>0</v>
      </c>
      <c r="F38" s="71"/>
      <c r="G38" s="43"/>
      <c r="H38" s="75">
        <f t="shared" si="6"/>
        <v>0</v>
      </c>
      <c r="I38" s="15">
        <f t="shared" si="5"/>
        <v>0</v>
      </c>
      <c r="J38" s="16">
        <f t="shared" si="5"/>
        <v>0</v>
      </c>
      <c r="K38" s="16">
        <f t="shared" si="5"/>
        <v>0</v>
      </c>
      <c r="L38" s="15">
        <f t="shared" si="5"/>
        <v>0</v>
      </c>
      <c r="M38" s="54">
        <v>0</v>
      </c>
    </row>
    <row r="39" spans="2:13" ht="15" x14ac:dyDescent="0.2">
      <c r="B39" s="17">
        <f t="shared" si="2"/>
        <v>4</v>
      </c>
      <c r="C39" s="74">
        <f t="shared" si="3"/>
        <v>0</v>
      </c>
      <c r="D39" s="44"/>
      <c r="E39" s="57">
        <f t="shared" si="4"/>
        <v>0</v>
      </c>
      <c r="F39" s="44"/>
      <c r="G39" s="43"/>
      <c r="H39" s="75">
        <f t="shared" si="6"/>
        <v>0</v>
      </c>
      <c r="I39" s="15">
        <f t="shared" si="5"/>
        <v>0</v>
      </c>
      <c r="J39" s="16">
        <f t="shared" si="5"/>
        <v>0</v>
      </c>
      <c r="K39" s="16">
        <f t="shared" si="5"/>
        <v>0</v>
      </c>
      <c r="L39" s="15">
        <f t="shared" si="5"/>
        <v>0</v>
      </c>
      <c r="M39" s="54">
        <v>0</v>
      </c>
    </row>
    <row r="40" spans="2:13" ht="15" x14ac:dyDescent="0.2">
      <c r="B40" s="17">
        <f t="shared" si="2"/>
        <v>5</v>
      </c>
      <c r="C40" s="74">
        <f t="shared" si="3"/>
        <v>0</v>
      </c>
      <c r="D40" s="44"/>
      <c r="E40" s="57">
        <f t="shared" si="4"/>
        <v>0</v>
      </c>
      <c r="F40" s="44"/>
      <c r="G40" s="43"/>
      <c r="H40" s="75">
        <f t="shared" si="6"/>
        <v>0</v>
      </c>
      <c r="I40" s="15">
        <f t="shared" si="5"/>
        <v>0</v>
      </c>
      <c r="J40" s="16">
        <f t="shared" si="5"/>
        <v>0</v>
      </c>
      <c r="K40" s="16">
        <f t="shared" si="5"/>
        <v>0</v>
      </c>
      <c r="L40" s="15">
        <f t="shared" si="5"/>
        <v>0</v>
      </c>
      <c r="M40" s="54">
        <v>0</v>
      </c>
    </row>
    <row r="41" spans="2:13" ht="15" x14ac:dyDescent="0.2">
      <c r="B41" s="17">
        <f t="shared" si="2"/>
        <v>6</v>
      </c>
      <c r="C41" s="74">
        <f t="shared" si="3"/>
        <v>0</v>
      </c>
      <c r="D41" s="44"/>
      <c r="E41" s="57">
        <f t="shared" si="4"/>
        <v>0</v>
      </c>
      <c r="F41" s="44"/>
      <c r="G41" s="43"/>
      <c r="H41" s="75">
        <f t="shared" si="6"/>
        <v>0</v>
      </c>
      <c r="I41" s="15">
        <f t="shared" si="5"/>
        <v>0</v>
      </c>
      <c r="J41" s="16">
        <f t="shared" si="5"/>
        <v>0</v>
      </c>
      <c r="K41" s="16">
        <f t="shared" si="5"/>
        <v>0</v>
      </c>
      <c r="L41" s="15">
        <f t="shared" si="5"/>
        <v>0</v>
      </c>
      <c r="M41" s="54">
        <v>0</v>
      </c>
    </row>
    <row r="42" spans="2:13" ht="15" x14ac:dyDescent="0.2">
      <c r="B42" s="17">
        <f t="shared" si="2"/>
        <v>7</v>
      </c>
      <c r="C42" s="74">
        <f t="shared" si="3"/>
        <v>0</v>
      </c>
      <c r="D42" s="44"/>
      <c r="E42" s="57">
        <f t="shared" si="4"/>
        <v>0</v>
      </c>
      <c r="F42" s="44"/>
      <c r="G42" s="43"/>
      <c r="H42" s="75">
        <f t="shared" si="6"/>
        <v>0</v>
      </c>
      <c r="I42" s="15">
        <f t="shared" si="5"/>
        <v>0</v>
      </c>
      <c r="J42" s="16">
        <f t="shared" si="5"/>
        <v>0</v>
      </c>
      <c r="K42" s="16">
        <f t="shared" si="5"/>
        <v>0</v>
      </c>
      <c r="L42" s="15">
        <f t="shared" si="5"/>
        <v>0</v>
      </c>
      <c r="M42" s="54">
        <v>0</v>
      </c>
    </row>
    <row r="43" spans="2:13" ht="15" x14ac:dyDescent="0.2">
      <c r="B43" s="17">
        <f t="shared" si="2"/>
        <v>8</v>
      </c>
      <c r="C43" s="74">
        <f t="shared" si="3"/>
        <v>0</v>
      </c>
      <c r="D43" s="44"/>
      <c r="E43" s="57">
        <f t="shared" si="4"/>
        <v>0</v>
      </c>
      <c r="F43" s="44"/>
      <c r="G43" s="43"/>
      <c r="H43" s="75">
        <f t="shared" si="6"/>
        <v>0</v>
      </c>
      <c r="I43" s="15">
        <f t="shared" si="5"/>
        <v>0</v>
      </c>
      <c r="J43" s="16">
        <f t="shared" si="5"/>
        <v>0</v>
      </c>
      <c r="K43" s="16">
        <f t="shared" si="5"/>
        <v>0</v>
      </c>
      <c r="L43" s="15">
        <f t="shared" si="5"/>
        <v>0</v>
      </c>
      <c r="M43" s="54">
        <v>0</v>
      </c>
    </row>
    <row r="44" spans="2:13" ht="15" x14ac:dyDescent="0.2">
      <c r="B44" s="17">
        <f t="shared" si="2"/>
        <v>9</v>
      </c>
      <c r="C44" s="74">
        <f t="shared" si="3"/>
        <v>0</v>
      </c>
      <c r="D44" s="44"/>
      <c r="E44" s="57">
        <f t="shared" si="4"/>
        <v>0</v>
      </c>
      <c r="F44" s="44"/>
      <c r="G44" s="43"/>
      <c r="H44" s="75">
        <f t="shared" si="6"/>
        <v>0</v>
      </c>
      <c r="I44" s="15">
        <f t="shared" si="5"/>
        <v>0</v>
      </c>
      <c r="J44" s="16">
        <f t="shared" si="5"/>
        <v>0</v>
      </c>
      <c r="K44" s="16">
        <f t="shared" si="5"/>
        <v>0</v>
      </c>
      <c r="L44" s="15">
        <f t="shared" si="5"/>
        <v>0</v>
      </c>
      <c r="M44" s="54">
        <v>0</v>
      </c>
    </row>
    <row r="45" spans="2:13" ht="15" x14ac:dyDescent="0.2">
      <c r="B45" s="17">
        <f t="shared" si="2"/>
        <v>10</v>
      </c>
      <c r="C45" s="74">
        <f t="shared" si="3"/>
        <v>0</v>
      </c>
      <c r="D45" s="44"/>
      <c r="E45" s="57">
        <f t="shared" si="4"/>
        <v>0</v>
      </c>
      <c r="F45" s="44"/>
      <c r="G45" s="43"/>
      <c r="H45" s="75">
        <f t="shared" si="6"/>
        <v>0</v>
      </c>
      <c r="I45" s="15">
        <f t="shared" si="5"/>
        <v>0</v>
      </c>
      <c r="J45" s="16">
        <f t="shared" si="5"/>
        <v>0</v>
      </c>
      <c r="K45" s="16">
        <f t="shared" si="5"/>
        <v>0</v>
      </c>
      <c r="L45" s="15">
        <f t="shared" si="5"/>
        <v>0</v>
      </c>
      <c r="M45" s="54">
        <v>0</v>
      </c>
    </row>
    <row r="46" spans="2:13" ht="15" x14ac:dyDescent="0.2">
      <c r="B46" s="17">
        <f t="shared" si="2"/>
        <v>11</v>
      </c>
      <c r="C46" s="74">
        <f t="shared" si="3"/>
        <v>0</v>
      </c>
      <c r="D46" s="44"/>
      <c r="E46" s="57">
        <f t="shared" si="4"/>
        <v>0</v>
      </c>
      <c r="F46" s="44"/>
      <c r="G46" s="43"/>
      <c r="H46" s="75">
        <f t="shared" si="6"/>
        <v>0</v>
      </c>
      <c r="I46" s="15">
        <f t="shared" si="5"/>
        <v>0</v>
      </c>
      <c r="J46" s="16">
        <f t="shared" si="5"/>
        <v>0</v>
      </c>
      <c r="K46" s="16">
        <f t="shared" si="5"/>
        <v>0</v>
      </c>
      <c r="L46" s="15">
        <f t="shared" si="5"/>
        <v>0</v>
      </c>
      <c r="M46" s="54">
        <v>0</v>
      </c>
    </row>
    <row r="47" spans="2:13" ht="15" x14ac:dyDescent="0.2">
      <c r="B47" s="17">
        <f t="shared" si="2"/>
        <v>12</v>
      </c>
      <c r="C47" s="74">
        <f t="shared" si="3"/>
        <v>0</v>
      </c>
      <c r="D47" s="44"/>
      <c r="E47" s="57">
        <f t="shared" si="4"/>
        <v>0</v>
      </c>
      <c r="F47" s="44"/>
      <c r="G47" s="43"/>
      <c r="H47" s="75">
        <f t="shared" si="6"/>
        <v>0</v>
      </c>
      <c r="I47" s="15">
        <f t="shared" si="5"/>
        <v>0</v>
      </c>
      <c r="J47" s="16">
        <f t="shared" si="5"/>
        <v>0</v>
      </c>
      <c r="K47" s="16">
        <f t="shared" si="5"/>
        <v>0</v>
      </c>
      <c r="L47" s="15">
        <f t="shared" si="5"/>
        <v>0</v>
      </c>
      <c r="M47" s="54">
        <v>0</v>
      </c>
    </row>
    <row r="48" spans="2:13" ht="15" x14ac:dyDescent="0.2">
      <c r="B48" s="14">
        <f t="shared" si="2"/>
        <v>13</v>
      </c>
      <c r="C48" s="74">
        <f t="shared" si="3"/>
        <v>0</v>
      </c>
      <c r="D48" s="44"/>
      <c r="E48" s="57">
        <f t="shared" si="4"/>
        <v>0</v>
      </c>
      <c r="F48" s="44"/>
      <c r="G48" s="43"/>
      <c r="H48" s="75">
        <f t="shared" si="6"/>
        <v>0</v>
      </c>
      <c r="I48" s="15">
        <f t="shared" si="5"/>
        <v>0</v>
      </c>
      <c r="J48" s="16">
        <f t="shared" si="5"/>
        <v>0</v>
      </c>
      <c r="K48" s="16">
        <f t="shared" si="5"/>
        <v>0</v>
      </c>
      <c r="L48" s="15">
        <f t="shared" si="5"/>
        <v>0</v>
      </c>
      <c r="M48" s="54">
        <v>0</v>
      </c>
    </row>
    <row r="49" spans="2:13" ht="15" x14ac:dyDescent="0.2">
      <c r="B49" s="17">
        <f t="shared" si="2"/>
        <v>14</v>
      </c>
      <c r="C49" s="74">
        <f t="shared" si="3"/>
        <v>0</v>
      </c>
      <c r="D49" s="44"/>
      <c r="E49" s="57">
        <f t="shared" si="4"/>
        <v>0</v>
      </c>
      <c r="F49" s="44"/>
      <c r="G49" s="43"/>
      <c r="H49" s="75">
        <f t="shared" si="6"/>
        <v>0</v>
      </c>
      <c r="I49" s="15">
        <f t="shared" si="5"/>
        <v>0</v>
      </c>
      <c r="J49" s="16">
        <f t="shared" si="5"/>
        <v>0</v>
      </c>
      <c r="K49" s="16">
        <f t="shared" si="5"/>
        <v>0</v>
      </c>
      <c r="L49" s="15">
        <f t="shared" si="5"/>
        <v>0</v>
      </c>
      <c r="M49" s="54">
        <v>0</v>
      </c>
    </row>
    <row r="50" spans="2:13" ht="15" x14ac:dyDescent="0.2">
      <c r="B50" s="17">
        <f t="shared" si="2"/>
        <v>15</v>
      </c>
      <c r="C50" s="74">
        <f t="shared" si="3"/>
        <v>0</v>
      </c>
      <c r="D50" s="44"/>
      <c r="E50" s="57">
        <f t="shared" si="4"/>
        <v>0</v>
      </c>
      <c r="F50" s="44"/>
      <c r="G50" s="43"/>
      <c r="H50" s="75">
        <f t="shared" si="6"/>
        <v>0</v>
      </c>
      <c r="I50" s="15">
        <f t="shared" si="5"/>
        <v>0</v>
      </c>
      <c r="J50" s="16">
        <f t="shared" si="5"/>
        <v>0</v>
      </c>
      <c r="K50" s="16">
        <f t="shared" si="5"/>
        <v>0</v>
      </c>
      <c r="L50" s="15">
        <f t="shared" si="5"/>
        <v>0</v>
      </c>
      <c r="M50" s="54">
        <v>0</v>
      </c>
    </row>
    <row r="51" spans="2:13" ht="15" x14ac:dyDescent="0.2">
      <c r="B51" s="17">
        <f t="shared" si="2"/>
        <v>16</v>
      </c>
      <c r="C51" s="74">
        <f t="shared" si="3"/>
        <v>0</v>
      </c>
      <c r="D51" s="44"/>
      <c r="E51" s="57">
        <f t="shared" si="4"/>
        <v>0</v>
      </c>
      <c r="F51" s="44"/>
      <c r="G51" s="43"/>
      <c r="H51" s="75">
        <f t="shared" si="6"/>
        <v>0</v>
      </c>
      <c r="I51" s="15">
        <f t="shared" si="5"/>
        <v>0</v>
      </c>
      <c r="J51" s="16">
        <f t="shared" si="5"/>
        <v>0</v>
      </c>
      <c r="K51" s="16">
        <f t="shared" si="5"/>
        <v>0</v>
      </c>
      <c r="L51" s="15">
        <f t="shared" si="5"/>
        <v>0</v>
      </c>
      <c r="M51" s="54">
        <v>0</v>
      </c>
    </row>
    <row r="52" spans="2:13" ht="15" x14ac:dyDescent="0.2">
      <c r="B52" s="17">
        <f t="shared" si="2"/>
        <v>17</v>
      </c>
      <c r="C52" s="74">
        <f t="shared" si="3"/>
        <v>0</v>
      </c>
      <c r="D52" s="44"/>
      <c r="E52" s="57">
        <f t="shared" si="4"/>
        <v>0</v>
      </c>
      <c r="F52" s="44"/>
      <c r="G52" s="43"/>
      <c r="H52" s="75">
        <f t="shared" si="6"/>
        <v>0</v>
      </c>
      <c r="I52" s="15">
        <f t="shared" ref="I52:L55" si="7">I29</f>
        <v>0</v>
      </c>
      <c r="J52" s="16">
        <f t="shared" si="7"/>
        <v>0</v>
      </c>
      <c r="K52" s="16">
        <f t="shared" si="7"/>
        <v>0</v>
      </c>
      <c r="L52" s="15">
        <f t="shared" si="7"/>
        <v>0</v>
      </c>
      <c r="M52" s="54">
        <v>0</v>
      </c>
    </row>
    <row r="53" spans="2:13" ht="15" x14ac:dyDescent="0.2">
      <c r="B53" s="17">
        <f t="shared" si="2"/>
        <v>18</v>
      </c>
      <c r="C53" s="74">
        <f t="shared" si="3"/>
        <v>0</v>
      </c>
      <c r="D53" s="44"/>
      <c r="E53" s="57">
        <f t="shared" si="4"/>
        <v>0</v>
      </c>
      <c r="F53" s="44"/>
      <c r="G53" s="43"/>
      <c r="H53" s="75">
        <f t="shared" si="6"/>
        <v>0</v>
      </c>
      <c r="I53" s="15">
        <f t="shared" si="7"/>
        <v>0</v>
      </c>
      <c r="J53" s="16">
        <f t="shared" si="7"/>
        <v>0</v>
      </c>
      <c r="K53" s="16">
        <f t="shared" si="7"/>
        <v>0</v>
      </c>
      <c r="L53" s="15">
        <f t="shared" si="7"/>
        <v>0</v>
      </c>
      <c r="M53" s="54">
        <v>0</v>
      </c>
    </row>
    <row r="54" spans="2:13" ht="15" x14ac:dyDescent="0.2">
      <c r="B54" s="17">
        <f t="shared" si="2"/>
        <v>19</v>
      </c>
      <c r="C54" s="74">
        <f t="shared" si="3"/>
        <v>0</v>
      </c>
      <c r="D54" s="44"/>
      <c r="E54" s="57">
        <f t="shared" si="4"/>
        <v>0</v>
      </c>
      <c r="F54" s="44"/>
      <c r="G54" s="43"/>
      <c r="H54" s="75">
        <f t="shared" si="6"/>
        <v>0</v>
      </c>
      <c r="I54" s="15">
        <f t="shared" si="7"/>
        <v>0</v>
      </c>
      <c r="J54" s="16">
        <f t="shared" si="7"/>
        <v>0</v>
      </c>
      <c r="K54" s="16">
        <f t="shared" si="7"/>
        <v>0</v>
      </c>
      <c r="L54" s="15">
        <f t="shared" si="7"/>
        <v>0</v>
      </c>
      <c r="M54" s="54">
        <v>0</v>
      </c>
    </row>
    <row r="55" spans="2:13" ht="15" x14ac:dyDescent="0.2">
      <c r="B55" s="17">
        <f t="shared" si="2"/>
        <v>20</v>
      </c>
      <c r="C55" s="74">
        <f t="shared" si="3"/>
        <v>0</v>
      </c>
      <c r="D55" s="44"/>
      <c r="E55" s="57">
        <f t="shared" si="4"/>
        <v>0</v>
      </c>
      <c r="F55" s="44"/>
      <c r="G55" s="43"/>
      <c r="H55" s="75">
        <f t="shared" si="6"/>
        <v>0</v>
      </c>
      <c r="I55" s="15">
        <f t="shared" si="7"/>
        <v>0</v>
      </c>
      <c r="J55" s="16">
        <f t="shared" si="7"/>
        <v>0</v>
      </c>
      <c r="K55" s="16">
        <f t="shared" si="7"/>
        <v>0</v>
      </c>
      <c r="L55" s="15">
        <f t="shared" si="7"/>
        <v>0</v>
      </c>
      <c r="M55" s="54">
        <v>0</v>
      </c>
    </row>
    <row r="56" spans="2:13" ht="20.25" customHeight="1" x14ac:dyDescent="0.2">
      <c r="B56" s="12" t="s">
        <v>4</v>
      </c>
      <c r="C56" s="13">
        <f>SUM(C36:C55)</f>
        <v>0</v>
      </c>
      <c r="D56" s="1"/>
      <c r="E56" s="13">
        <f>SUM(E36:E55)</f>
        <v>0</v>
      </c>
      <c r="F56" s="18"/>
      <c r="G56" s="18"/>
    </row>
    <row r="57" spans="2:13" x14ac:dyDescent="0.2">
      <c r="C57" s="1"/>
      <c r="D57" s="1"/>
    </row>
    <row r="58" spans="2:13" ht="42" customHeight="1" x14ac:dyDescent="0.2">
      <c r="B58" s="34" t="s">
        <v>6</v>
      </c>
      <c r="C58" s="9" t="s">
        <v>41</v>
      </c>
      <c r="D58" s="9" t="s">
        <v>49</v>
      </c>
      <c r="E58" s="10" t="s">
        <v>64</v>
      </c>
      <c r="F58" s="10" t="s">
        <v>42</v>
      </c>
      <c r="G58" s="19"/>
    </row>
    <row r="59" spans="2:13" x14ac:dyDescent="0.2">
      <c r="B59" s="20" t="s">
        <v>7</v>
      </c>
      <c r="C59" s="76">
        <v>0</v>
      </c>
      <c r="D59" s="44"/>
      <c r="E59" s="76">
        <f>ROUND((L59/12)*M59*O59*P59,2)</f>
        <v>0</v>
      </c>
      <c r="F59" s="44"/>
    </row>
    <row r="60" spans="2:13" x14ac:dyDescent="0.2">
      <c r="B60" s="20" t="s">
        <v>8</v>
      </c>
      <c r="C60" s="76">
        <v>0</v>
      </c>
      <c r="D60" s="44"/>
      <c r="E60" s="76">
        <f>ROUND((L60/12)*M60*O60*P60,2)</f>
        <v>0</v>
      </c>
      <c r="F60" s="44"/>
    </row>
    <row r="61" spans="2:13" x14ac:dyDescent="0.2">
      <c r="B61" s="20" t="s">
        <v>9</v>
      </c>
      <c r="C61" s="76">
        <v>0</v>
      </c>
      <c r="D61" s="44"/>
      <c r="E61" s="76">
        <v>0</v>
      </c>
      <c r="F61" s="44"/>
    </row>
    <row r="62" spans="2:13" x14ac:dyDescent="0.2">
      <c r="B62" s="20" t="s">
        <v>10</v>
      </c>
      <c r="C62" s="76">
        <v>0</v>
      </c>
      <c r="D62" s="44"/>
      <c r="E62" s="76">
        <f>ROUND((L62/12)*M62*O62*P62,2)</f>
        <v>0</v>
      </c>
      <c r="F62" s="44"/>
    </row>
    <row r="63" spans="2:13" x14ac:dyDescent="0.2">
      <c r="B63" s="20" t="s">
        <v>11</v>
      </c>
      <c r="C63" s="76">
        <v>0</v>
      </c>
      <c r="D63" s="44"/>
      <c r="E63" s="76">
        <f>ROUND((L63/12)*M63*O63*P63,2)</f>
        <v>0</v>
      </c>
      <c r="F63" s="44"/>
    </row>
    <row r="64" spans="2:13" x14ac:dyDescent="0.2">
      <c r="B64" s="20" t="s">
        <v>12</v>
      </c>
      <c r="C64" s="76">
        <v>0</v>
      </c>
      <c r="D64" s="44"/>
      <c r="E64" s="76">
        <f>ROUND((L64/12)*M64*O64*P64,2)</f>
        <v>0</v>
      </c>
      <c r="F64" s="44"/>
    </row>
    <row r="65" spans="2:6" x14ac:dyDescent="0.2">
      <c r="B65" s="20" t="s">
        <v>13</v>
      </c>
      <c r="C65" s="76">
        <v>0</v>
      </c>
      <c r="D65" s="44"/>
      <c r="E65" s="76">
        <f>ROUND((L65/12)*M65*O65*P65,2)</f>
        <v>0</v>
      </c>
      <c r="F65" s="44"/>
    </row>
    <row r="66" spans="2:6" x14ac:dyDescent="0.2">
      <c r="B66" s="20" t="s">
        <v>14</v>
      </c>
      <c r="C66" s="76">
        <v>0</v>
      </c>
      <c r="D66" s="44"/>
      <c r="E66" s="76">
        <f t="shared" ref="E66:E70" si="8">ROUND((L66/12)*M66*O66*P66,2)</f>
        <v>0</v>
      </c>
      <c r="F66" s="44"/>
    </row>
    <row r="67" spans="2:6" x14ac:dyDescent="0.2">
      <c r="B67" s="20" t="s">
        <v>15</v>
      </c>
      <c r="C67" s="76">
        <v>0</v>
      </c>
      <c r="D67" s="44"/>
      <c r="E67" s="76">
        <f t="shared" si="8"/>
        <v>0</v>
      </c>
      <c r="F67" s="44"/>
    </row>
    <row r="68" spans="2:6" x14ac:dyDescent="0.2">
      <c r="B68" s="20" t="s">
        <v>16</v>
      </c>
      <c r="C68" s="76">
        <v>0</v>
      </c>
      <c r="D68" s="44"/>
      <c r="E68" s="76">
        <f t="shared" si="8"/>
        <v>0</v>
      </c>
      <c r="F68" s="44"/>
    </row>
    <row r="69" spans="2:6" x14ac:dyDescent="0.2">
      <c r="B69" s="20" t="s">
        <v>17</v>
      </c>
      <c r="C69" s="76">
        <v>0</v>
      </c>
      <c r="D69" s="44"/>
      <c r="E69" s="76">
        <f t="shared" si="8"/>
        <v>0</v>
      </c>
      <c r="F69" s="44"/>
    </row>
    <row r="70" spans="2:6" x14ac:dyDescent="0.2">
      <c r="B70" s="30" t="s">
        <v>34</v>
      </c>
      <c r="C70" s="76">
        <v>0</v>
      </c>
      <c r="D70" s="44"/>
      <c r="E70" s="76">
        <f t="shared" si="8"/>
        <v>0</v>
      </c>
      <c r="F70" s="44"/>
    </row>
    <row r="71" spans="2:6" ht="20.25" customHeight="1" x14ac:dyDescent="0.2">
      <c r="B71" s="21" t="s">
        <v>4</v>
      </c>
      <c r="C71" s="22">
        <f>SUM(C59:C70)</f>
        <v>0</v>
      </c>
      <c r="D71" s="1"/>
      <c r="E71" s="22">
        <f>SUM(E59:E70)</f>
        <v>0</v>
      </c>
    </row>
    <row r="72" spans="2:6" x14ac:dyDescent="0.2">
      <c r="C72" s="1"/>
      <c r="D72" s="1"/>
    </row>
    <row r="73" spans="2:6" ht="39.75" customHeight="1" x14ac:dyDescent="0.2">
      <c r="B73" s="33" t="s">
        <v>18</v>
      </c>
      <c r="C73" s="9" t="s">
        <v>41</v>
      </c>
      <c r="D73" s="9" t="s">
        <v>49</v>
      </c>
      <c r="E73" s="10" t="s">
        <v>64</v>
      </c>
      <c r="F73" s="10" t="s">
        <v>42</v>
      </c>
    </row>
    <row r="74" spans="2:6" s="11" customFormat="1" ht="55.5" customHeight="1" x14ac:dyDescent="0.2">
      <c r="B74" s="59" t="s">
        <v>19</v>
      </c>
      <c r="C74" s="77">
        <v>0</v>
      </c>
      <c r="D74" s="52" t="s">
        <v>0</v>
      </c>
      <c r="E74" s="77">
        <v>0</v>
      </c>
      <c r="F74" s="52"/>
    </row>
    <row r="75" spans="2:6" s="11" customFormat="1" ht="55.5" customHeight="1" x14ac:dyDescent="0.2">
      <c r="B75" s="59" t="s">
        <v>20</v>
      </c>
      <c r="C75" s="77">
        <v>0</v>
      </c>
      <c r="D75" s="52" t="s">
        <v>0</v>
      </c>
      <c r="E75" s="77">
        <v>0</v>
      </c>
      <c r="F75" s="52"/>
    </row>
    <row r="76" spans="2:6" s="11" customFormat="1" ht="55.5" customHeight="1" x14ac:dyDescent="0.2">
      <c r="B76" s="59" t="s">
        <v>21</v>
      </c>
      <c r="C76" s="77">
        <v>0</v>
      </c>
      <c r="D76" s="52" t="s">
        <v>0</v>
      </c>
      <c r="E76" s="77">
        <v>0</v>
      </c>
      <c r="F76" s="52"/>
    </row>
    <row r="77" spans="2:6" s="11" customFormat="1" ht="55.5" customHeight="1" x14ac:dyDescent="0.2">
      <c r="B77" s="59" t="s">
        <v>22</v>
      </c>
      <c r="C77" s="77">
        <v>0</v>
      </c>
      <c r="D77" s="52" t="s">
        <v>0</v>
      </c>
      <c r="E77" s="77">
        <v>0</v>
      </c>
      <c r="F77" s="52"/>
    </row>
    <row r="78" spans="2:6" s="11" customFormat="1" ht="55.5" customHeight="1" x14ac:dyDescent="0.2">
      <c r="B78" s="59" t="s">
        <v>23</v>
      </c>
      <c r="C78" s="77">
        <v>0</v>
      </c>
      <c r="D78" s="52" t="s">
        <v>0</v>
      </c>
      <c r="E78" s="77">
        <v>0</v>
      </c>
      <c r="F78" s="52"/>
    </row>
    <row r="79" spans="2:6" ht="20.25" customHeight="1" x14ac:dyDescent="0.2">
      <c r="B79" s="21" t="s">
        <v>4</v>
      </c>
      <c r="C79" s="22">
        <f>SUM(C74:C78)</f>
        <v>0</v>
      </c>
      <c r="D79" s="1"/>
      <c r="E79" s="22">
        <f>SUM(E74:E78)</f>
        <v>0</v>
      </c>
    </row>
    <row r="80" spans="2:6" x14ac:dyDescent="0.2">
      <c r="C80" s="1"/>
      <c r="D80" s="1"/>
    </row>
    <row r="81" spans="2:6" ht="39.75" customHeight="1" x14ac:dyDescent="0.2">
      <c r="B81" s="33" t="s">
        <v>25</v>
      </c>
      <c r="C81" s="9" t="s">
        <v>41</v>
      </c>
      <c r="D81" s="9" t="s">
        <v>49</v>
      </c>
      <c r="E81" s="10" t="s">
        <v>64</v>
      </c>
      <c r="F81" s="10" t="s">
        <v>42</v>
      </c>
    </row>
    <row r="82" spans="2:6" ht="42.75" customHeight="1" x14ac:dyDescent="0.2">
      <c r="B82" s="20" t="s">
        <v>26</v>
      </c>
      <c r="C82" s="78">
        <v>0</v>
      </c>
      <c r="D82" s="44"/>
      <c r="E82" s="60">
        <v>0</v>
      </c>
      <c r="F82" s="44"/>
    </row>
    <row r="83" spans="2:6" ht="42.75" customHeight="1" x14ac:dyDescent="0.2">
      <c r="B83" s="20" t="s">
        <v>27</v>
      </c>
      <c r="C83" s="78">
        <v>0</v>
      </c>
      <c r="D83" s="44"/>
      <c r="E83" s="60">
        <v>0</v>
      </c>
      <c r="F83" s="44"/>
    </row>
    <row r="84" spans="2:6" ht="42.75" customHeight="1" x14ac:dyDescent="0.2">
      <c r="B84" s="20" t="s">
        <v>28</v>
      </c>
      <c r="C84" s="78">
        <v>0</v>
      </c>
      <c r="D84" s="44"/>
      <c r="E84" s="60">
        <v>0</v>
      </c>
      <c r="F84" s="44"/>
    </row>
    <row r="85" spans="2:6" ht="48" customHeight="1" x14ac:dyDescent="0.2">
      <c r="B85" s="20" t="s">
        <v>125</v>
      </c>
      <c r="C85" s="78">
        <v>0</v>
      </c>
      <c r="D85" s="68"/>
      <c r="E85" s="60">
        <v>0</v>
      </c>
      <c r="F85" s="68"/>
    </row>
    <row r="86" spans="2:6" ht="28.5" customHeight="1" x14ac:dyDescent="0.2">
      <c r="B86" s="55" t="s">
        <v>45</v>
      </c>
      <c r="C86" s="78">
        <v>0</v>
      </c>
      <c r="D86" s="44"/>
      <c r="E86" s="60">
        <v>0</v>
      </c>
      <c r="F86" s="44"/>
    </row>
    <row r="87" spans="2:6" ht="28.5" customHeight="1" x14ac:dyDescent="0.2">
      <c r="B87" s="55" t="s">
        <v>45</v>
      </c>
      <c r="C87" s="78">
        <v>0</v>
      </c>
      <c r="D87" s="68"/>
      <c r="E87" s="60">
        <v>0</v>
      </c>
      <c r="F87" s="68"/>
    </row>
    <row r="88" spans="2:6" ht="28.5" customHeight="1" x14ac:dyDescent="0.2">
      <c r="B88" s="55" t="s">
        <v>45</v>
      </c>
      <c r="C88" s="78">
        <v>0</v>
      </c>
      <c r="D88" s="44"/>
      <c r="E88" s="60">
        <v>0</v>
      </c>
      <c r="F88" s="44"/>
    </row>
    <row r="89" spans="2:6" ht="28.5" customHeight="1" x14ac:dyDescent="0.2">
      <c r="B89" s="55" t="s">
        <v>45</v>
      </c>
      <c r="C89" s="78">
        <v>0</v>
      </c>
      <c r="D89" s="44"/>
      <c r="E89" s="60">
        <v>0</v>
      </c>
      <c r="F89" s="44"/>
    </row>
    <row r="90" spans="2:6" ht="28.5" customHeight="1" x14ac:dyDescent="0.2">
      <c r="B90" s="55" t="s">
        <v>45</v>
      </c>
      <c r="C90" s="78">
        <v>0</v>
      </c>
      <c r="D90" s="44"/>
      <c r="E90" s="60">
        <v>0</v>
      </c>
      <c r="F90" s="44"/>
    </row>
    <row r="91" spans="2:6" ht="28.5" customHeight="1" x14ac:dyDescent="0.2">
      <c r="B91" s="55" t="s">
        <v>45</v>
      </c>
      <c r="C91" s="78">
        <v>0</v>
      </c>
      <c r="D91" s="44"/>
      <c r="E91" s="60">
        <v>0</v>
      </c>
      <c r="F91" s="44"/>
    </row>
    <row r="92" spans="2:6" ht="19.5" customHeight="1" x14ac:dyDescent="0.2">
      <c r="B92" s="21" t="s">
        <v>4</v>
      </c>
      <c r="C92" s="22">
        <f>SUM(C82:C91)</f>
        <v>0</v>
      </c>
      <c r="D92" s="1"/>
      <c r="E92" s="22">
        <f>SUM(E82:E91)</f>
        <v>0</v>
      </c>
    </row>
    <row r="93" spans="2:6" x14ac:dyDescent="0.2">
      <c r="C93" s="1"/>
      <c r="D93" s="1"/>
    </row>
    <row r="94" spans="2:6" ht="41.25" customHeight="1" x14ac:dyDescent="0.2">
      <c r="B94" s="33" t="s">
        <v>24</v>
      </c>
      <c r="C94" s="9" t="s">
        <v>41</v>
      </c>
      <c r="D94" s="9" t="s">
        <v>49</v>
      </c>
      <c r="E94" s="10" t="s">
        <v>64</v>
      </c>
      <c r="F94" s="10" t="s">
        <v>42</v>
      </c>
    </row>
    <row r="95" spans="2:6" ht="15" x14ac:dyDescent="0.2">
      <c r="B95" s="42"/>
      <c r="C95" s="76">
        <v>0</v>
      </c>
      <c r="D95" s="44"/>
      <c r="E95" s="69">
        <v>0</v>
      </c>
      <c r="F95" s="44"/>
    </row>
    <row r="96" spans="2:6" ht="12.75" customHeight="1" x14ac:dyDescent="0.2">
      <c r="B96" s="42"/>
      <c r="C96" s="76">
        <v>0</v>
      </c>
      <c r="D96" s="44"/>
      <c r="E96" s="69">
        <v>0</v>
      </c>
      <c r="F96" s="44"/>
    </row>
    <row r="97" spans="2:6" ht="12.75" customHeight="1" x14ac:dyDescent="0.2">
      <c r="B97" s="42"/>
      <c r="C97" s="76">
        <v>0</v>
      </c>
      <c r="D97" s="44"/>
      <c r="E97" s="69">
        <v>0</v>
      </c>
      <c r="F97" s="44"/>
    </row>
    <row r="98" spans="2:6" ht="19.5" customHeight="1" x14ac:dyDescent="0.2">
      <c r="B98" s="21" t="s">
        <v>4</v>
      </c>
      <c r="C98" s="22">
        <f>SUM(C95:C97)</f>
        <v>0</v>
      </c>
      <c r="D98" s="1"/>
      <c r="E98" s="22">
        <f>SUM(E95:E97)</f>
        <v>0</v>
      </c>
    </row>
    <row r="99" spans="2:6" x14ac:dyDescent="0.2">
      <c r="C99" s="1"/>
      <c r="D99" s="1"/>
    </row>
    <row r="100" spans="2:6" ht="42" customHeight="1" x14ac:dyDescent="0.2">
      <c r="B100" s="33" t="s">
        <v>30</v>
      </c>
      <c r="C100" s="9" t="s">
        <v>41</v>
      </c>
      <c r="D100" s="9" t="s">
        <v>49</v>
      </c>
      <c r="E100" s="10" t="s">
        <v>64</v>
      </c>
      <c r="F100" s="10" t="s">
        <v>42</v>
      </c>
    </row>
    <row r="101" spans="2:6" ht="22.5" customHeight="1" x14ac:dyDescent="0.2">
      <c r="B101" s="42" t="s">
        <v>1</v>
      </c>
      <c r="C101" s="76">
        <v>0</v>
      </c>
      <c r="D101" s="44" t="s">
        <v>0</v>
      </c>
      <c r="E101" s="76">
        <v>0</v>
      </c>
      <c r="F101" s="44"/>
    </row>
    <row r="102" spans="2:6" ht="22.5" customHeight="1" x14ac:dyDescent="0.2">
      <c r="B102" s="42" t="s">
        <v>1</v>
      </c>
      <c r="C102" s="76">
        <v>0</v>
      </c>
      <c r="D102" s="44"/>
      <c r="E102" s="76">
        <v>0</v>
      </c>
      <c r="F102" s="44"/>
    </row>
    <row r="103" spans="2:6" ht="22.5" customHeight="1" x14ac:dyDescent="0.2">
      <c r="B103" s="42" t="s">
        <v>1</v>
      </c>
      <c r="C103" s="76">
        <v>0</v>
      </c>
      <c r="D103" s="44"/>
      <c r="E103" s="76">
        <v>0</v>
      </c>
      <c r="F103" s="44"/>
    </row>
    <row r="104" spans="2:6" ht="22.5" customHeight="1" x14ac:dyDescent="0.2">
      <c r="B104" s="42" t="s">
        <v>1</v>
      </c>
      <c r="C104" s="76">
        <v>0</v>
      </c>
      <c r="D104" s="44"/>
      <c r="E104" s="76">
        <v>0</v>
      </c>
      <c r="F104" s="44"/>
    </row>
    <row r="105" spans="2:6" ht="22.5" customHeight="1" x14ac:dyDescent="0.2">
      <c r="B105" s="42" t="s">
        <v>1</v>
      </c>
      <c r="C105" s="76">
        <v>0</v>
      </c>
      <c r="D105" s="44"/>
      <c r="E105" s="76">
        <v>0</v>
      </c>
      <c r="F105" s="44"/>
    </row>
    <row r="106" spans="2:6" ht="22.5" customHeight="1" x14ac:dyDescent="0.2">
      <c r="B106" s="42" t="s">
        <v>1</v>
      </c>
      <c r="C106" s="76">
        <v>0</v>
      </c>
      <c r="D106" s="44"/>
      <c r="E106" s="76">
        <v>0</v>
      </c>
      <c r="F106" s="44"/>
    </row>
    <row r="107" spans="2:6" ht="22.5" customHeight="1" x14ac:dyDescent="0.2">
      <c r="B107" s="42" t="s">
        <v>1</v>
      </c>
      <c r="C107" s="76">
        <v>0</v>
      </c>
      <c r="D107" s="44"/>
      <c r="E107" s="76">
        <v>0</v>
      </c>
      <c r="F107" s="44"/>
    </row>
    <row r="108" spans="2:6" ht="22.5" customHeight="1" x14ac:dyDescent="0.2">
      <c r="B108" s="42" t="s">
        <v>1</v>
      </c>
      <c r="C108" s="76">
        <v>0</v>
      </c>
      <c r="D108" s="44"/>
      <c r="E108" s="76">
        <v>0</v>
      </c>
      <c r="F108" s="44"/>
    </row>
    <row r="109" spans="2:6" ht="22.5" customHeight="1" x14ac:dyDescent="0.2">
      <c r="B109" s="42" t="s">
        <v>1</v>
      </c>
      <c r="C109" s="76">
        <v>0</v>
      </c>
      <c r="D109" s="44"/>
      <c r="E109" s="76">
        <v>0</v>
      </c>
      <c r="F109" s="44"/>
    </row>
    <row r="110" spans="2:6" ht="22.5" customHeight="1" x14ac:dyDescent="0.2">
      <c r="B110" s="42" t="s">
        <v>1</v>
      </c>
      <c r="C110" s="76">
        <v>0</v>
      </c>
      <c r="D110" s="44"/>
      <c r="E110" s="76">
        <v>0</v>
      </c>
      <c r="F110" s="44"/>
    </row>
    <row r="111" spans="2:6" ht="22.5" customHeight="1" x14ac:dyDescent="0.2">
      <c r="B111" s="42" t="s">
        <v>1</v>
      </c>
      <c r="C111" s="76">
        <v>0</v>
      </c>
      <c r="D111" s="44"/>
      <c r="E111" s="76">
        <v>0</v>
      </c>
      <c r="F111" s="44"/>
    </row>
    <row r="112" spans="2:6" ht="22.5" customHeight="1" x14ac:dyDescent="0.2">
      <c r="B112" s="42" t="s">
        <v>1</v>
      </c>
      <c r="C112" s="76">
        <v>0</v>
      </c>
      <c r="D112" s="44"/>
      <c r="E112" s="76">
        <v>0</v>
      </c>
      <c r="F112" s="44"/>
    </row>
    <row r="113" spans="2:11" ht="22.5" customHeight="1" x14ac:dyDescent="0.2">
      <c r="B113" s="42" t="s">
        <v>1</v>
      </c>
      <c r="C113" s="76">
        <v>0</v>
      </c>
      <c r="D113" s="44"/>
      <c r="E113" s="76">
        <v>0</v>
      </c>
      <c r="F113" s="44"/>
    </row>
    <row r="114" spans="2:11" ht="22.5" customHeight="1" x14ac:dyDescent="0.2">
      <c r="B114" s="42" t="s">
        <v>1</v>
      </c>
      <c r="C114" s="76">
        <v>0</v>
      </c>
      <c r="D114" s="44"/>
      <c r="E114" s="76">
        <v>0</v>
      </c>
      <c r="F114" s="44"/>
    </row>
    <row r="115" spans="2:11" ht="22.5" customHeight="1" x14ac:dyDescent="0.2">
      <c r="B115" s="42" t="s">
        <v>1</v>
      </c>
      <c r="C115" s="76">
        <v>0</v>
      </c>
      <c r="D115" s="44"/>
      <c r="E115" s="76">
        <v>0</v>
      </c>
      <c r="F115" s="44"/>
    </row>
    <row r="116" spans="2:11" ht="20.25" customHeight="1" x14ac:dyDescent="0.2">
      <c r="B116" s="25" t="s">
        <v>4</v>
      </c>
      <c r="C116" s="22">
        <f>SUM(C101:C115)</f>
        <v>0</v>
      </c>
      <c r="D116" s="1"/>
      <c r="E116" s="22">
        <f>SUM(E101:E115)</f>
        <v>0</v>
      </c>
    </row>
    <row r="117" spans="2:11" x14ac:dyDescent="0.2">
      <c r="C117" s="1"/>
      <c r="D117" s="1"/>
    </row>
    <row r="118" spans="2:11" ht="42" customHeight="1" x14ac:dyDescent="0.2">
      <c r="B118" s="36" t="s">
        <v>46</v>
      </c>
      <c r="C118" s="9" t="s">
        <v>41</v>
      </c>
      <c r="D118" s="9" t="s">
        <v>49</v>
      </c>
      <c r="E118" s="10" t="s">
        <v>64</v>
      </c>
      <c r="F118" s="10" t="s">
        <v>42</v>
      </c>
    </row>
    <row r="119" spans="2:11" ht="20.25" customHeight="1" x14ac:dyDescent="0.2">
      <c r="B119" s="29"/>
      <c r="C119" s="22">
        <f>C33+C56+C71+C79+C92+C98+C116</f>
        <v>0</v>
      </c>
      <c r="D119" s="72"/>
      <c r="E119" s="22">
        <f>E33+E56+E71+E79+E92+E98+E116</f>
        <v>0</v>
      </c>
      <c r="F119" s="72"/>
    </row>
    <row r="121" spans="2:11" ht="49.5" customHeight="1" x14ac:dyDescent="0.2">
      <c r="B121" s="37" t="s">
        <v>29</v>
      </c>
      <c r="C121" s="9" t="s">
        <v>41</v>
      </c>
      <c r="D121" s="9" t="s">
        <v>49</v>
      </c>
      <c r="E121" s="10" t="s">
        <v>64</v>
      </c>
      <c r="F121" s="10" t="s">
        <v>42</v>
      </c>
      <c r="H121" s="106" t="s">
        <v>48</v>
      </c>
      <c r="I121" s="107"/>
      <c r="J121" s="109" t="s">
        <v>47</v>
      </c>
      <c r="K121" s="110"/>
    </row>
    <row r="122" spans="2:11" ht="19.5" customHeight="1" x14ac:dyDescent="0.2">
      <c r="B122" s="42" t="s">
        <v>69</v>
      </c>
      <c r="C122" s="78">
        <v>0</v>
      </c>
      <c r="D122" s="44"/>
      <c r="E122" s="78">
        <v>0</v>
      </c>
      <c r="F122" s="52"/>
      <c r="G122" s="43"/>
      <c r="H122" s="108">
        <v>0</v>
      </c>
      <c r="I122" s="108"/>
      <c r="J122" s="108">
        <v>0</v>
      </c>
      <c r="K122" s="108"/>
    </row>
    <row r="123" spans="2:11" ht="19.5" customHeight="1" x14ac:dyDescent="0.2">
      <c r="B123" s="42"/>
      <c r="C123" s="78">
        <v>0</v>
      </c>
      <c r="D123" s="44"/>
      <c r="E123" s="78">
        <v>0</v>
      </c>
      <c r="F123" s="52"/>
      <c r="G123" s="43"/>
      <c r="H123" s="108">
        <v>0</v>
      </c>
      <c r="I123" s="108"/>
      <c r="J123" s="108">
        <v>0</v>
      </c>
      <c r="K123" s="108"/>
    </row>
    <row r="124" spans="2:11" ht="19.5" customHeight="1" x14ac:dyDescent="0.2">
      <c r="B124" s="42"/>
      <c r="C124" s="78">
        <v>0</v>
      </c>
      <c r="D124" s="44"/>
      <c r="E124" s="78">
        <v>0</v>
      </c>
      <c r="F124" s="52"/>
      <c r="G124" s="43"/>
      <c r="H124" s="108">
        <v>0</v>
      </c>
      <c r="I124" s="108"/>
      <c r="J124" s="108">
        <v>0</v>
      </c>
      <c r="K124" s="108"/>
    </row>
    <row r="125" spans="2:11" ht="19.5" customHeight="1" x14ac:dyDescent="0.2">
      <c r="B125" s="42"/>
      <c r="C125" s="78">
        <v>0</v>
      </c>
      <c r="D125" s="44"/>
      <c r="E125" s="78">
        <v>0</v>
      </c>
      <c r="F125" s="52"/>
      <c r="G125" s="43"/>
      <c r="H125" s="108">
        <v>0</v>
      </c>
      <c r="I125" s="108"/>
      <c r="J125" s="108">
        <v>0</v>
      </c>
      <c r="K125" s="108"/>
    </row>
    <row r="126" spans="2:11" ht="19.5" customHeight="1" x14ac:dyDescent="0.2">
      <c r="B126" s="42"/>
      <c r="C126" s="78">
        <v>0</v>
      </c>
      <c r="D126" s="44"/>
      <c r="E126" s="78">
        <v>0</v>
      </c>
      <c r="F126" s="52"/>
      <c r="G126" s="43"/>
      <c r="H126" s="108">
        <v>0</v>
      </c>
      <c r="I126" s="108"/>
      <c r="J126" s="108">
        <v>0</v>
      </c>
      <c r="K126" s="108"/>
    </row>
    <row r="127" spans="2:11" ht="19.5" customHeight="1" x14ac:dyDescent="0.2">
      <c r="B127" s="42"/>
      <c r="C127" s="78">
        <v>0</v>
      </c>
      <c r="D127" s="44"/>
      <c r="E127" s="78">
        <v>0</v>
      </c>
      <c r="F127" s="52"/>
      <c r="G127" s="43"/>
      <c r="H127" s="108">
        <v>0</v>
      </c>
      <c r="I127" s="108"/>
      <c r="J127" s="108">
        <v>0</v>
      </c>
      <c r="K127" s="108"/>
    </row>
    <row r="128" spans="2:11" ht="19.5" customHeight="1" x14ac:dyDescent="0.2">
      <c r="B128" s="42"/>
      <c r="C128" s="78">
        <v>0</v>
      </c>
      <c r="D128" s="44"/>
      <c r="E128" s="78">
        <v>0</v>
      </c>
      <c r="F128" s="52"/>
      <c r="G128" s="43"/>
      <c r="H128" s="108">
        <v>0</v>
      </c>
      <c r="I128" s="108"/>
      <c r="J128" s="108">
        <v>0</v>
      </c>
      <c r="K128" s="108"/>
    </row>
    <row r="129" spans="2:11" ht="19.5" customHeight="1" x14ac:dyDescent="0.2">
      <c r="B129" s="42"/>
      <c r="C129" s="78">
        <v>0</v>
      </c>
      <c r="D129" s="44"/>
      <c r="E129" s="78">
        <v>0</v>
      </c>
      <c r="F129" s="52"/>
      <c r="G129" s="43"/>
      <c r="H129" s="108">
        <v>0</v>
      </c>
      <c r="I129" s="108"/>
      <c r="J129" s="108">
        <v>0</v>
      </c>
      <c r="K129" s="108"/>
    </row>
    <row r="130" spans="2:11" ht="19.5" customHeight="1" x14ac:dyDescent="0.2">
      <c r="B130" s="42"/>
      <c r="C130" s="78">
        <v>0</v>
      </c>
      <c r="D130" s="44"/>
      <c r="E130" s="78">
        <v>0</v>
      </c>
      <c r="F130" s="52"/>
      <c r="G130" s="43"/>
      <c r="H130" s="108">
        <v>0</v>
      </c>
      <c r="I130" s="108"/>
      <c r="J130" s="108">
        <v>0</v>
      </c>
      <c r="K130" s="108"/>
    </row>
    <row r="131" spans="2:11" ht="19.5" customHeight="1" x14ac:dyDescent="0.2">
      <c r="B131" s="42"/>
      <c r="C131" s="78">
        <v>0</v>
      </c>
      <c r="D131" s="44"/>
      <c r="E131" s="78">
        <v>0</v>
      </c>
      <c r="F131" s="52"/>
      <c r="G131" s="43"/>
      <c r="H131" s="108">
        <v>0</v>
      </c>
      <c r="I131" s="108"/>
      <c r="J131" s="108">
        <v>0</v>
      </c>
      <c r="K131" s="108"/>
    </row>
    <row r="132" spans="2:11" ht="20.25" customHeight="1" x14ac:dyDescent="0.2">
      <c r="B132" s="25" t="s">
        <v>4</v>
      </c>
      <c r="C132" s="22">
        <f>SUM(C122:C131)</f>
        <v>0</v>
      </c>
      <c r="D132" s="1"/>
      <c r="E132" s="22">
        <f>SUM(E122:E131)</f>
        <v>0</v>
      </c>
      <c r="H132" s="111">
        <f>SUM(H122:I131)</f>
        <v>0</v>
      </c>
      <c r="I132" s="112"/>
      <c r="J132" s="111">
        <f>SUM(J122:K131)</f>
        <v>0</v>
      </c>
      <c r="K132" s="112"/>
    </row>
    <row r="133" spans="2:11" x14ac:dyDescent="0.2">
      <c r="C133" s="1"/>
      <c r="D133" s="1"/>
    </row>
    <row r="134" spans="2:11" ht="42" customHeight="1" x14ac:dyDescent="0.2">
      <c r="B134" s="37" t="s">
        <v>32</v>
      </c>
      <c r="C134" s="9" t="s">
        <v>41</v>
      </c>
      <c r="D134" s="9" t="s">
        <v>49</v>
      </c>
      <c r="E134" s="10" t="s">
        <v>64</v>
      </c>
      <c r="F134" s="10" t="s">
        <v>42</v>
      </c>
    </row>
    <row r="135" spans="2:11" ht="26.25" customHeight="1" x14ac:dyDescent="0.2">
      <c r="B135" s="61">
        <v>0</v>
      </c>
      <c r="C135" s="76">
        <f>ROUND(C119+H122+H123+H124+H125+H126+H127+H128+H129+H130+H131,2)*B135</f>
        <v>0</v>
      </c>
      <c r="D135" s="44" t="s">
        <v>0</v>
      </c>
      <c r="E135" s="76">
        <f>ROUND(E119+J122+J123+J124+J125+J126+J127+J128+J129+J130+J131,2)*B135</f>
        <v>0</v>
      </c>
      <c r="F135" s="52"/>
    </row>
    <row r="136" spans="2:11" ht="15" x14ac:dyDescent="0.2">
      <c r="B136" s="62" t="s">
        <v>67</v>
      </c>
      <c r="C136" s="78">
        <v>0</v>
      </c>
      <c r="D136" s="44"/>
      <c r="E136" s="69">
        <v>0</v>
      </c>
      <c r="F136" s="52"/>
    </row>
    <row r="137" spans="2:11" ht="21" customHeight="1" x14ac:dyDescent="0.2">
      <c r="B137" s="25" t="s">
        <v>4</v>
      </c>
      <c r="C137" s="22">
        <f>SUM(C135:C136)</f>
        <v>0</v>
      </c>
      <c r="D137" s="1"/>
      <c r="E137" s="22">
        <f>SUM(E135:E136)</f>
        <v>0</v>
      </c>
    </row>
    <row r="138" spans="2:11" ht="12.75" customHeight="1" x14ac:dyDescent="0.2"/>
    <row r="140" spans="2:11" x14ac:dyDescent="0.2">
      <c r="C140" s="1"/>
    </row>
    <row r="141" spans="2:11" x14ac:dyDescent="0.2">
      <c r="C141" s="1"/>
    </row>
    <row r="142" spans="2:11" x14ac:dyDescent="0.2">
      <c r="C142" s="1"/>
      <c r="D142" s="1"/>
    </row>
    <row r="143" spans="2:11" x14ac:dyDescent="0.2">
      <c r="C143" s="1"/>
      <c r="D143" s="1"/>
    </row>
  </sheetData>
  <sheetProtection password="CB76" sheet="1" objects="1" scenarios="1"/>
  <mergeCells count="26">
    <mergeCell ref="H132:I132"/>
    <mergeCell ref="J132:K132"/>
    <mergeCell ref="H129:I129"/>
    <mergeCell ref="J129:K129"/>
    <mergeCell ref="H130:I130"/>
    <mergeCell ref="J130:K130"/>
    <mergeCell ref="H131:I131"/>
    <mergeCell ref="J131:K131"/>
    <mergeCell ref="H126:I126"/>
    <mergeCell ref="J126:K126"/>
    <mergeCell ref="H127:I127"/>
    <mergeCell ref="J127:K127"/>
    <mergeCell ref="H128:I128"/>
    <mergeCell ref="J128:K128"/>
    <mergeCell ref="H123:I123"/>
    <mergeCell ref="J123:K123"/>
    <mergeCell ref="H124:I124"/>
    <mergeCell ref="J124:K124"/>
    <mergeCell ref="H125:I125"/>
    <mergeCell ref="J125:K125"/>
    <mergeCell ref="B1:L1"/>
    <mergeCell ref="H11:L11"/>
    <mergeCell ref="H121:I121"/>
    <mergeCell ref="J121:K121"/>
    <mergeCell ref="H122:I122"/>
    <mergeCell ref="J122:K122"/>
  </mergeCells>
  <pageMargins left="0.2" right="0.2" top="0.25" bottom="0.25" header="0.3" footer="0.3"/>
  <pageSetup scale="60" fitToHeight="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M143"/>
  <sheetViews>
    <sheetView zoomScale="90" zoomScaleNormal="90" workbookViewId="0">
      <selection activeCell="D3" sqref="D3"/>
    </sheetView>
  </sheetViews>
  <sheetFormatPr defaultColWidth="9.33203125" defaultRowHeight="12.75" x14ac:dyDescent="0.2"/>
  <cols>
    <col min="1" max="1" width="2.33203125" style="1" customWidth="1"/>
    <col min="2" max="2" width="48.33203125" style="1" customWidth="1"/>
    <col min="3" max="3" width="18.5" style="2" customWidth="1"/>
    <col min="4" max="4" width="80.33203125" style="26" customWidth="1"/>
    <col min="5" max="5" width="17.6640625" style="1" customWidth="1"/>
    <col min="6" max="6" width="49.6640625" style="1" customWidth="1"/>
    <col min="7" max="7" width="2" style="1" customWidth="1"/>
    <col min="8" max="8" width="16.5" style="1" customWidth="1"/>
    <col min="9" max="12" width="13" style="1" customWidth="1"/>
    <col min="13" max="13" width="12.1640625" style="1" customWidth="1"/>
    <col min="14" max="16384" width="9.33203125" style="1"/>
  </cols>
  <sheetData>
    <row r="1" spans="2:12" ht="27" customHeight="1" x14ac:dyDescent="0.2">
      <c r="B1" s="104" t="s">
        <v>60</v>
      </c>
      <c r="C1" s="104"/>
      <c r="D1" s="104"/>
      <c r="E1" s="104"/>
      <c r="F1" s="104"/>
      <c r="G1" s="104"/>
      <c r="H1" s="104"/>
      <c r="I1" s="104"/>
      <c r="J1" s="104"/>
      <c r="K1" s="104"/>
      <c r="L1" s="104"/>
    </row>
    <row r="2" spans="2:12" ht="6" customHeight="1" x14ac:dyDescent="0.2">
      <c r="B2" s="63"/>
      <c r="C2" s="63"/>
      <c r="D2" s="63"/>
      <c r="E2" s="63"/>
      <c r="F2" s="63"/>
      <c r="G2" s="63"/>
      <c r="H2" s="63"/>
      <c r="I2" s="63"/>
      <c r="J2" s="63"/>
      <c r="K2" s="63"/>
      <c r="L2" s="63"/>
    </row>
    <row r="3" spans="2:12" ht="18" customHeight="1" x14ac:dyDescent="0.2">
      <c r="C3" s="31" t="s">
        <v>50</v>
      </c>
      <c r="D3" s="45" t="s">
        <v>66</v>
      </c>
      <c r="E3" s="4"/>
      <c r="F3" s="4"/>
      <c r="G3" s="4"/>
      <c r="H3" s="5"/>
      <c r="J3" s="6"/>
      <c r="K3" s="6"/>
    </row>
    <row r="4" spans="2:12" ht="18" customHeight="1" x14ac:dyDescent="0.2">
      <c r="C4" s="38" t="s">
        <v>53</v>
      </c>
      <c r="D4" s="64" t="e">
        <f>'Requested Budget'!#REF!</f>
        <v>#REF!</v>
      </c>
      <c r="E4" s="7"/>
      <c r="F4" s="7"/>
      <c r="G4" s="7"/>
      <c r="H4" s="5"/>
      <c r="J4" s="8"/>
      <c r="K4" s="8"/>
    </row>
    <row r="5" spans="2:12" ht="18" customHeight="1" x14ac:dyDescent="0.2">
      <c r="B5" s="46"/>
      <c r="C5" s="47" t="s">
        <v>58</v>
      </c>
      <c r="D5" s="48">
        <f>C33+C56+C71+C79+C92+C98+C116+C132+C137</f>
        <v>0</v>
      </c>
      <c r="E5" s="7"/>
      <c r="F5" s="7"/>
      <c r="G5" s="7"/>
      <c r="H5" s="5"/>
      <c r="J5" s="8"/>
      <c r="K5" s="8"/>
    </row>
    <row r="6" spans="2:12" ht="18" customHeight="1" x14ac:dyDescent="0.2">
      <c r="B6" s="46"/>
      <c r="C6" s="47" t="s">
        <v>59</v>
      </c>
      <c r="D6" s="48">
        <f>E33+E56+E71+E79+E92+E98+E116+E132+E137</f>
        <v>0</v>
      </c>
      <c r="E6" s="7"/>
      <c r="F6" s="7"/>
      <c r="G6" s="7"/>
      <c r="H6" s="5"/>
      <c r="J6" s="8"/>
      <c r="K6" s="8"/>
    </row>
    <row r="7" spans="2:12" ht="18" customHeight="1" x14ac:dyDescent="0.2">
      <c r="B7" s="46"/>
      <c r="C7" s="49" t="s">
        <v>54</v>
      </c>
      <c r="D7" s="50" t="s">
        <v>37</v>
      </c>
      <c r="E7" s="7"/>
      <c r="F7" s="7"/>
      <c r="G7" s="7"/>
      <c r="H7" s="5"/>
      <c r="J7" s="6"/>
      <c r="K7" s="6"/>
    </row>
    <row r="8" spans="2:12" ht="18" customHeight="1" x14ac:dyDescent="0.2">
      <c r="C8" s="31" t="s">
        <v>55</v>
      </c>
      <c r="D8" s="45" t="s">
        <v>66</v>
      </c>
    </row>
    <row r="9" spans="2:12" ht="18" customHeight="1" x14ac:dyDescent="0.2">
      <c r="C9" s="32" t="s">
        <v>56</v>
      </c>
      <c r="D9" s="45" t="s">
        <v>66</v>
      </c>
    </row>
    <row r="10" spans="2:12" ht="6.75" customHeight="1" x14ac:dyDescent="0.2">
      <c r="C10" s="32"/>
      <c r="D10" s="39"/>
    </row>
    <row r="11" spans="2:12" ht="15.75" x14ac:dyDescent="0.2">
      <c r="D11" s="3" t="s">
        <v>0</v>
      </c>
      <c r="H11" s="105" t="s">
        <v>43</v>
      </c>
      <c r="I11" s="105"/>
      <c r="J11" s="105"/>
      <c r="K11" s="105"/>
      <c r="L11" s="105"/>
    </row>
    <row r="12" spans="2:12" ht="48" customHeight="1" x14ac:dyDescent="0.2">
      <c r="B12" s="33" t="s">
        <v>2</v>
      </c>
      <c r="C12" s="9" t="s">
        <v>41</v>
      </c>
      <c r="D12" s="9" t="s">
        <v>49</v>
      </c>
      <c r="E12" s="10" t="s">
        <v>64</v>
      </c>
      <c r="F12" s="10" t="s">
        <v>42</v>
      </c>
      <c r="H12" s="28" t="s">
        <v>36</v>
      </c>
      <c r="I12" s="28" t="s">
        <v>35</v>
      </c>
      <c r="J12" s="27" t="s">
        <v>44</v>
      </c>
      <c r="K12" s="70" t="s">
        <v>68</v>
      </c>
      <c r="L12" s="28" t="s">
        <v>3</v>
      </c>
    </row>
    <row r="13" spans="2:12" ht="15.75" customHeight="1" x14ac:dyDescent="0.2">
      <c r="B13" s="51">
        <v>1</v>
      </c>
      <c r="C13" s="56">
        <f t="shared" ref="C13:C32" si="0">(H13/12)*I13*J13*L13</f>
        <v>0</v>
      </c>
      <c r="D13" s="52"/>
      <c r="E13" s="57">
        <f>ROUND((H13/12)*I13*K13*L13,2)</f>
        <v>0</v>
      </c>
      <c r="F13" s="52"/>
      <c r="G13" s="53"/>
      <c r="H13" s="73">
        <v>0</v>
      </c>
      <c r="I13" s="65">
        <v>0</v>
      </c>
      <c r="J13" s="66">
        <v>0</v>
      </c>
      <c r="K13" s="66">
        <v>0</v>
      </c>
      <c r="L13" s="67">
        <v>0</v>
      </c>
    </row>
    <row r="14" spans="2:12" ht="15.75" customHeight="1" x14ac:dyDescent="0.2">
      <c r="B14" s="51">
        <v>2</v>
      </c>
      <c r="C14" s="56">
        <f t="shared" si="0"/>
        <v>0</v>
      </c>
      <c r="D14" s="52"/>
      <c r="E14" s="57">
        <f t="shared" ref="E14:E32" si="1">ROUND((H14/12)*I14*K14*L14,2)</f>
        <v>0</v>
      </c>
      <c r="F14" s="52"/>
      <c r="G14" s="53"/>
      <c r="H14" s="73">
        <v>0</v>
      </c>
      <c r="I14" s="65">
        <v>0</v>
      </c>
      <c r="J14" s="66">
        <v>0</v>
      </c>
      <c r="K14" s="66">
        <v>0</v>
      </c>
      <c r="L14" s="67">
        <v>0</v>
      </c>
    </row>
    <row r="15" spans="2:12" ht="15.75" customHeight="1" x14ac:dyDescent="0.2">
      <c r="B15" s="51">
        <v>3</v>
      </c>
      <c r="C15" s="56">
        <f t="shared" si="0"/>
        <v>0</v>
      </c>
      <c r="D15" s="52"/>
      <c r="E15" s="57">
        <f t="shared" si="1"/>
        <v>0</v>
      </c>
      <c r="F15" s="52"/>
      <c r="G15" s="53"/>
      <c r="H15" s="73">
        <v>0</v>
      </c>
      <c r="I15" s="65">
        <v>0</v>
      </c>
      <c r="J15" s="66">
        <v>0</v>
      </c>
      <c r="K15" s="66">
        <v>0</v>
      </c>
      <c r="L15" s="67">
        <v>0</v>
      </c>
    </row>
    <row r="16" spans="2:12" ht="15.75" customHeight="1" x14ac:dyDescent="0.2">
      <c r="B16" s="51">
        <v>4</v>
      </c>
      <c r="C16" s="56">
        <f t="shared" si="0"/>
        <v>0</v>
      </c>
      <c r="D16" s="52"/>
      <c r="E16" s="57">
        <f t="shared" si="1"/>
        <v>0</v>
      </c>
      <c r="F16" s="52"/>
      <c r="G16" s="53"/>
      <c r="H16" s="73">
        <v>0</v>
      </c>
      <c r="I16" s="65">
        <v>0</v>
      </c>
      <c r="J16" s="66">
        <v>0</v>
      </c>
      <c r="K16" s="66">
        <v>0</v>
      </c>
      <c r="L16" s="67">
        <v>0</v>
      </c>
    </row>
    <row r="17" spans="2:12" ht="15.75" customHeight="1" x14ac:dyDescent="0.2">
      <c r="B17" s="51">
        <v>5</v>
      </c>
      <c r="C17" s="56">
        <f t="shared" si="0"/>
        <v>0</v>
      </c>
      <c r="D17" s="52"/>
      <c r="E17" s="57">
        <f t="shared" si="1"/>
        <v>0</v>
      </c>
      <c r="F17" s="52"/>
      <c r="G17" s="53"/>
      <c r="H17" s="73">
        <v>0</v>
      </c>
      <c r="I17" s="65">
        <v>0</v>
      </c>
      <c r="J17" s="66">
        <v>0</v>
      </c>
      <c r="K17" s="66">
        <v>0</v>
      </c>
      <c r="L17" s="67">
        <v>0</v>
      </c>
    </row>
    <row r="18" spans="2:12" ht="15.75" customHeight="1" x14ac:dyDescent="0.2">
      <c r="B18" s="51">
        <v>6</v>
      </c>
      <c r="C18" s="56">
        <f t="shared" si="0"/>
        <v>0</v>
      </c>
      <c r="D18" s="52"/>
      <c r="E18" s="57">
        <f t="shared" si="1"/>
        <v>0</v>
      </c>
      <c r="F18" s="52"/>
      <c r="G18" s="53"/>
      <c r="H18" s="73">
        <v>0</v>
      </c>
      <c r="I18" s="65">
        <v>0</v>
      </c>
      <c r="J18" s="66">
        <v>0</v>
      </c>
      <c r="K18" s="66">
        <v>0</v>
      </c>
      <c r="L18" s="67">
        <v>0</v>
      </c>
    </row>
    <row r="19" spans="2:12" ht="15.75" customHeight="1" x14ac:dyDescent="0.2">
      <c r="B19" s="51">
        <v>7</v>
      </c>
      <c r="C19" s="56">
        <f t="shared" si="0"/>
        <v>0</v>
      </c>
      <c r="D19" s="52"/>
      <c r="E19" s="57">
        <f t="shared" si="1"/>
        <v>0</v>
      </c>
      <c r="F19" s="52"/>
      <c r="G19" s="53"/>
      <c r="H19" s="73">
        <v>0</v>
      </c>
      <c r="I19" s="65">
        <v>0</v>
      </c>
      <c r="J19" s="66">
        <v>0</v>
      </c>
      <c r="K19" s="66">
        <v>0</v>
      </c>
      <c r="L19" s="67">
        <v>0</v>
      </c>
    </row>
    <row r="20" spans="2:12" ht="15.75" customHeight="1" x14ac:dyDescent="0.2">
      <c r="B20" s="51">
        <v>8</v>
      </c>
      <c r="C20" s="56">
        <f t="shared" si="0"/>
        <v>0</v>
      </c>
      <c r="D20" s="52"/>
      <c r="E20" s="57">
        <f t="shared" si="1"/>
        <v>0</v>
      </c>
      <c r="F20" s="52"/>
      <c r="G20" s="53"/>
      <c r="H20" s="73">
        <v>0</v>
      </c>
      <c r="I20" s="65">
        <v>0</v>
      </c>
      <c r="J20" s="66">
        <v>0</v>
      </c>
      <c r="K20" s="66">
        <v>0</v>
      </c>
      <c r="L20" s="67">
        <v>0</v>
      </c>
    </row>
    <row r="21" spans="2:12" ht="15.75" customHeight="1" x14ac:dyDescent="0.2">
      <c r="B21" s="51">
        <v>9</v>
      </c>
      <c r="C21" s="56">
        <f t="shared" si="0"/>
        <v>0</v>
      </c>
      <c r="D21" s="52"/>
      <c r="E21" s="57">
        <f t="shared" si="1"/>
        <v>0</v>
      </c>
      <c r="F21" s="52"/>
      <c r="G21" s="53"/>
      <c r="H21" s="73">
        <v>0</v>
      </c>
      <c r="I21" s="65">
        <v>0</v>
      </c>
      <c r="J21" s="66">
        <v>0</v>
      </c>
      <c r="K21" s="66">
        <v>0</v>
      </c>
      <c r="L21" s="67">
        <v>0</v>
      </c>
    </row>
    <row r="22" spans="2:12" ht="15.75" customHeight="1" x14ac:dyDescent="0.2">
      <c r="B22" s="51">
        <v>10</v>
      </c>
      <c r="C22" s="56">
        <f t="shared" si="0"/>
        <v>0</v>
      </c>
      <c r="D22" s="52"/>
      <c r="E22" s="57">
        <f t="shared" si="1"/>
        <v>0</v>
      </c>
      <c r="F22" s="52"/>
      <c r="G22" s="53"/>
      <c r="H22" s="73">
        <v>0</v>
      </c>
      <c r="I22" s="65">
        <v>0</v>
      </c>
      <c r="J22" s="66">
        <v>0</v>
      </c>
      <c r="K22" s="66">
        <v>0</v>
      </c>
      <c r="L22" s="67">
        <v>0</v>
      </c>
    </row>
    <row r="23" spans="2:12" ht="15.75" customHeight="1" x14ac:dyDescent="0.2">
      <c r="B23" s="51">
        <v>11</v>
      </c>
      <c r="C23" s="56">
        <f t="shared" si="0"/>
        <v>0</v>
      </c>
      <c r="D23" s="52"/>
      <c r="E23" s="57">
        <f t="shared" si="1"/>
        <v>0</v>
      </c>
      <c r="F23" s="52"/>
      <c r="G23" s="53"/>
      <c r="H23" s="73">
        <v>0</v>
      </c>
      <c r="I23" s="65">
        <v>0</v>
      </c>
      <c r="J23" s="66">
        <v>0</v>
      </c>
      <c r="K23" s="66">
        <v>0</v>
      </c>
      <c r="L23" s="67">
        <v>0</v>
      </c>
    </row>
    <row r="24" spans="2:12" ht="15.75" customHeight="1" x14ac:dyDescent="0.2">
      <c r="B24" s="51">
        <v>12</v>
      </c>
      <c r="C24" s="56">
        <f t="shared" si="0"/>
        <v>0</v>
      </c>
      <c r="D24" s="52"/>
      <c r="E24" s="57">
        <f t="shared" si="1"/>
        <v>0</v>
      </c>
      <c r="F24" s="52"/>
      <c r="G24" s="53"/>
      <c r="H24" s="73">
        <v>0</v>
      </c>
      <c r="I24" s="65">
        <v>0</v>
      </c>
      <c r="J24" s="66">
        <v>0</v>
      </c>
      <c r="K24" s="66">
        <v>0</v>
      </c>
      <c r="L24" s="67">
        <v>0</v>
      </c>
    </row>
    <row r="25" spans="2:12" ht="15.75" customHeight="1" x14ac:dyDescent="0.2">
      <c r="B25" s="51">
        <v>13</v>
      </c>
      <c r="C25" s="56">
        <f t="shared" si="0"/>
        <v>0</v>
      </c>
      <c r="D25" s="52"/>
      <c r="E25" s="57">
        <f t="shared" si="1"/>
        <v>0</v>
      </c>
      <c r="F25" s="52"/>
      <c r="G25" s="53"/>
      <c r="H25" s="73">
        <v>0</v>
      </c>
      <c r="I25" s="65">
        <v>0</v>
      </c>
      <c r="J25" s="66">
        <v>0</v>
      </c>
      <c r="K25" s="66">
        <v>0</v>
      </c>
      <c r="L25" s="67">
        <v>0</v>
      </c>
    </row>
    <row r="26" spans="2:12" ht="15.75" customHeight="1" x14ac:dyDescent="0.2">
      <c r="B26" s="51">
        <v>14</v>
      </c>
      <c r="C26" s="56">
        <f t="shared" si="0"/>
        <v>0</v>
      </c>
      <c r="D26" s="52"/>
      <c r="E26" s="57">
        <f t="shared" si="1"/>
        <v>0</v>
      </c>
      <c r="F26" s="52"/>
      <c r="G26" s="53"/>
      <c r="H26" s="73">
        <v>0</v>
      </c>
      <c r="I26" s="65">
        <v>0</v>
      </c>
      <c r="J26" s="66">
        <v>0</v>
      </c>
      <c r="K26" s="66">
        <v>0</v>
      </c>
      <c r="L26" s="67">
        <v>0</v>
      </c>
    </row>
    <row r="27" spans="2:12" ht="15.75" customHeight="1" x14ac:dyDescent="0.2">
      <c r="B27" s="51">
        <v>15</v>
      </c>
      <c r="C27" s="56">
        <f t="shared" si="0"/>
        <v>0</v>
      </c>
      <c r="D27" s="52"/>
      <c r="E27" s="57">
        <f t="shared" si="1"/>
        <v>0</v>
      </c>
      <c r="F27" s="52"/>
      <c r="G27" s="53"/>
      <c r="H27" s="73">
        <v>0</v>
      </c>
      <c r="I27" s="65">
        <v>0</v>
      </c>
      <c r="J27" s="66">
        <v>0</v>
      </c>
      <c r="K27" s="66">
        <v>0</v>
      </c>
      <c r="L27" s="67">
        <v>0</v>
      </c>
    </row>
    <row r="28" spans="2:12" ht="15.75" customHeight="1" x14ac:dyDescent="0.2">
      <c r="B28" s="51">
        <v>16</v>
      </c>
      <c r="C28" s="56">
        <f t="shared" si="0"/>
        <v>0</v>
      </c>
      <c r="D28" s="52"/>
      <c r="E28" s="57">
        <f t="shared" si="1"/>
        <v>0</v>
      </c>
      <c r="F28" s="52"/>
      <c r="G28" s="53"/>
      <c r="H28" s="73">
        <v>0</v>
      </c>
      <c r="I28" s="65">
        <v>0</v>
      </c>
      <c r="J28" s="66">
        <v>0</v>
      </c>
      <c r="K28" s="66">
        <v>0</v>
      </c>
      <c r="L28" s="67">
        <v>0</v>
      </c>
    </row>
    <row r="29" spans="2:12" ht="15.75" customHeight="1" x14ac:dyDescent="0.2">
      <c r="B29" s="51">
        <v>17</v>
      </c>
      <c r="C29" s="56">
        <f t="shared" si="0"/>
        <v>0</v>
      </c>
      <c r="D29" s="52"/>
      <c r="E29" s="57">
        <f t="shared" si="1"/>
        <v>0</v>
      </c>
      <c r="F29" s="52"/>
      <c r="G29" s="53"/>
      <c r="H29" s="73">
        <v>0</v>
      </c>
      <c r="I29" s="65">
        <v>0</v>
      </c>
      <c r="J29" s="66">
        <v>0</v>
      </c>
      <c r="K29" s="66">
        <v>0</v>
      </c>
      <c r="L29" s="67">
        <v>0</v>
      </c>
    </row>
    <row r="30" spans="2:12" ht="15.75" customHeight="1" x14ac:dyDescent="0.2">
      <c r="B30" s="51">
        <v>18</v>
      </c>
      <c r="C30" s="56">
        <f t="shared" si="0"/>
        <v>0</v>
      </c>
      <c r="D30" s="52"/>
      <c r="E30" s="57">
        <f t="shared" si="1"/>
        <v>0</v>
      </c>
      <c r="F30" s="52"/>
      <c r="G30" s="53"/>
      <c r="H30" s="73">
        <v>0</v>
      </c>
      <c r="I30" s="65">
        <v>0</v>
      </c>
      <c r="J30" s="66">
        <v>0</v>
      </c>
      <c r="K30" s="66">
        <v>0</v>
      </c>
      <c r="L30" s="67">
        <v>0</v>
      </c>
    </row>
    <row r="31" spans="2:12" ht="15.75" customHeight="1" x14ac:dyDescent="0.2">
      <c r="B31" s="51">
        <v>19</v>
      </c>
      <c r="C31" s="56">
        <f t="shared" si="0"/>
        <v>0</v>
      </c>
      <c r="D31" s="52"/>
      <c r="E31" s="57">
        <f t="shared" si="1"/>
        <v>0</v>
      </c>
      <c r="F31" s="52"/>
      <c r="G31" s="53"/>
      <c r="H31" s="73">
        <v>0</v>
      </c>
      <c r="I31" s="65">
        <v>0</v>
      </c>
      <c r="J31" s="66">
        <v>0</v>
      </c>
      <c r="K31" s="66">
        <v>0</v>
      </c>
      <c r="L31" s="67">
        <v>0</v>
      </c>
    </row>
    <row r="32" spans="2:12" ht="15.75" customHeight="1" x14ac:dyDescent="0.2">
      <c r="B32" s="51">
        <v>20</v>
      </c>
      <c r="C32" s="56">
        <f t="shared" si="0"/>
        <v>0</v>
      </c>
      <c r="D32" s="52"/>
      <c r="E32" s="57">
        <f t="shared" si="1"/>
        <v>0</v>
      </c>
      <c r="F32" s="52"/>
      <c r="G32" s="53"/>
      <c r="H32" s="73">
        <v>0</v>
      </c>
      <c r="I32" s="65">
        <v>0</v>
      </c>
      <c r="J32" s="66">
        <v>0</v>
      </c>
      <c r="K32" s="66">
        <v>0</v>
      </c>
      <c r="L32" s="67">
        <v>0</v>
      </c>
    </row>
    <row r="33" spans="2:13" ht="20.25" customHeight="1" x14ac:dyDescent="0.2">
      <c r="B33" s="12" t="s">
        <v>4</v>
      </c>
      <c r="C33" s="13">
        <f>SUM(C13:C32)</f>
        <v>0</v>
      </c>
      <c r="D33" s="1"/>
      <c r="E33" s="13">
        <f>SUM(E13:E32)</f>
        <v>0</v>
      </c>
    </row>
    <row r="34" spans="2:13" x14ac:dyDescent="0.2">
      <c r="C34" s="1"/>
      <c r="D34" s="1"/>
    </row>
    <row r="35" spans="2:13" ht="48.75" customHeight="1" x14ac:dyDescent="0.2">
      <c r="B35" s="35" t="s">
        <v>5</v>
      </c>
      <c r="C35" s="9" t="s">
        <v>41</v>
      </c>
      <c r="D35" s="9" t="s">
        <v>49</v>
      </c>
      <c r="E35" s="10" t="s">
        <v>64</v>
      </c>
      <c r="F35" s="10" t="s">
        <v>42</v>
      </c>
      <c r="H35" s="28" t="s">
        <v>33</v>
      </c>
      <c r="I35" s="28" t="s">
        <v>35</v>
      </c>
      <c r="J35" s="27" t="s">
        <v>44</v>
      </c>
      <c r="K35" s="70" t="s">
        <v>68</v>
      </c>
      <c r="L35" s="28" t="s">
        <v>3</v>
      </c>
      <c r="M35" s="28" t="s">
        <v>65</v>
      </c>
    </row>
    <row r="36" spans="2:13" ht="15" x14ac:dyDescent="0.2">
      <c r="B36" s="14">
        <f t="shared" ref="B36:B55" si="2">B13</f>
        <v>1</v>
      </c>
      <c r="C36" s="74">
        <f t="shared" ref="C36:C55" si="3">(H36/12)*I36*J36*L36</f>
        <v>0</v>
      </c>
      <c r="D36" s="44"/>
      <c r="E36" s="57">
        <f t="shared" ref="E36:E55" si="4">ROUND((H36/12)*I36*K36*L36,2)</f>
        <v>0</v>
      </c>
      <c r="F36" s="44"/>
      <c r="G36" s="43"/>
      <c r="H36" s="75">
        <f>H13*M36</f>
        <v>0</v>
      </c>
      <c r="I36" s="15">
        <f t="shared" ref="I36:L51" si="5">I13</f>
        <v>0</v>
      </c>
      <c r="J36" s="16">
        <f t="shared" si="5"/>
        <v>0</v>
      </c>
      <c r="K36" s="16">
        <f>K13</f>
        <v>0</v>
      </c>
      <c r="L36" s="15">
        <f t="shared" si="5"/>
        <v>0</v>
      </c>
      <c r="M36" s="54">
        <v>0</v>
      </c>
    </row>
    <row r="37" spans="2:13" ht="15" x14ac:dyDescent="0.2">
      <c r="B37" s="17">
        <f t="shared" si="2"/>
        <v>2</v>
      </c>
      <c r="C37" s="74">
        <f t="shared" si="3"/>
        <v>0</v>
      </c>
      <c r="D37" s="44"/>
      <c r="E37" s="57">
        <f t="shared" si="4"/>
        <v>0</v>
      </c>
      <c r="F37" s="71"/>
      <c r="G37" s="43"/>
      <c r="H37" s="75">
        <f t="shared" ref="H37:H55" si="6">H14*M37</f>
        <v>0</v>
      </c>
      <c r="I37" s="15">
        <f t="shared" si="5"/>
        <v>0</v>
      </c>
      <c r="J37" s="16">
        <f t="shared" si="5"/>
        <v>0</v>
      </c>
      <c r="K37" s="16">
        <f t="shared" si="5"/>
        <v>0</v>
      </c>
      <c r="L37" s="15">
        <f t="shared" si="5"/>
        <v>0</v>
      </c>
      <c r="M37" s="54">
        <v>0</v>
      </c>
    </row>
    <row r="38" spans="2:13" ht="15" x14ac:dyDescent="0.2">
      <c r="B38" s="17">
        <f t="shared" si="2"/>
        <v>3</v>
      </c>
      <c r="C38" s="74">
        <f t="shared" si="3"/>
        <v>0</v>
      </c>
      <c r="D38" s="44"/>
      <c r="E38" s="57">
        <f t="shared" si="4"/>
        <v>0</v>
      </c>
      <c r="F38" s="71"/>
      <c r="G38" s="43"/>
      <c r="H38" s="75">
        <f t="shared" si="6"/>
        <v>0</v>
      </c>
      <c r="I38" s="15">
        <f t="shared" si="5"/>
        <v>0</v>
      </c>
      <c r="J38" s="16">
        <f t="shared" si="5"/>
        <v>0</v>
      </c>
      <c r="K38" s="16">
        <f t="shared" si="5"/>
        <v>0</v>
      </c>
      <c r="L38" s="15">
        <f t="shared" si="5"/>
        <v>0</v>
      </c>
      <c r="M38" s="54">
        <v>0</v>
      </c>
    </row>
    <row r="39" spans="2:13" ht="15" x14ac:dyDescent="0.2">
      <c r="B39" s="17">
        <f t="shared" si="2"/>
        <v>4</v>
      </c>
      <c r="C39" s="74">
        <f t="shared" si="3"/>
        <v>0</v>
      </c>
      <c r="D39" s="44"/>
      <c r="E39" s="57">
        <f t="shared" si="4"/>
        <v>0</v>
      </c>
      <c r="F39" s="44"/>
      <c r="G39" s="43"/>
      <c r="H39" s="75">
        <f t="shared" si="6"/>
        <v>0</v>
      </c>
      <c r="I39" s="15">
        <f t="shared" si="5"/>
        <v>0</v>
      </c>
      <c r="J39" s="16">
        <f t="shared" si="5"/>
        <v>0</v>
      </c>
      <c r="K39" s="16">
        <f t="shared" si="5"/>
        <v>0</v>
      </c>
      <c r="L39" s="15">
        <f t="shared" si="5"/>
        <v>0</v>
      </c>
      <c r="M39" s="54">
        <v>0</v>
      </c>
    </row>
    <row r="40" spans="2:13" ht="15" x14ac:dyDescent="0.2">
      <c r="B40" s="17">
        <f t="shared" si="2"/>
        <v>5</v>
      </c>
      <c r="C40" s="74">
        <f t="shared" si="3"/>
        <v>0</v>
      </c>
      <c r="D40" s="44"/>
      <c r="E40" s="57">
        <f t="shared" si="4"/>
        <v>0</v>
      </c>
      <c r="F40" s="44"/>
      <c r="G40" s="43"/>
      <c r="H40" s="75">
        <f t="shared" si="6"/>
        <v>0</v>
      </c>
      <c r="I40" s="15">
        <f t="shared" si="5"/>
        <v>0</v>
      </c>
      <c r="J40" s="16">
        <f t="shared" si="5"/>
        <v>0</v>
      </c>
      <c r="K40" s="16">
        <f t="shared" si="5"/>
        <v>0</v>
      </c>
      <c r="L40" s="15">
        <f t="shared" si="5"/>
        <v>0</v>
      </c>
      <c r="M40" s="54">
        <v>0</v>
      </c>
    </row>
    <row r="41" spans="2:13" ht="15" x14ac:dyDescent="0.2">
      <c r="B41" s="17">
        <f t="shared" si="2"/>
        <v>6</v>
      </c>
      <c r="C41" s="74">
        <f t="shared" si="3"/>
        <v>0</v>
      </c>
      <c r="D41" s="44"/>
      <c r="E41" s="57">
        <f t="shared" si="4"/>
        <v>0</v>
      </c>
      <c r="F41" s="44"/>
      <c r="G41" s="43"/>
      <c r="H41" s="75">
        <f t="shared" si="6"/>
        <v>0</v>
      </c>
      <c r="I41" s="15">
        <f t="shared" si="5"/>
        <v>0</v>
      </c>
      <c r="J41" s="16">
        <f t="shared" si="5"/>
        <v>0</v>
      </c>
      <c r="K41" s="16">
        <f t="shared" si="5"/>
        <v>0</v>
      </c>
      <c r="L41" s="15">
        <f t="shared" si="5"/>
        <v>0</v>
      </c>
      <c r="M41" s="54">
        <v>0</v>
      </c>
    </row>
    <row r="42" spans="2:13" ht="15" x14ac:dyDescent="0.2">
      <c r="B42" s="17">
        <f t="shared" si="2"/>
        <v>7</v>
      </c>
      <c r="C42" s="74">
        <f t="shared" si="3"/>
        <v>0</v>
      </c>
      <c r="D42" s="44"/>
      <c r="E42" s="57">
        <f t="shared" si="4"/>
        <v>0</v>
      </c>
      <c r="F42" s="44"/>
      <c r="G42" s="43"/>
      <c r="H42" s="75">
        <f t="shared" si="6"/>
        <v>0</v>
      </c>
      <c r="I42" s="15">
        <f t="shared" si="5"/>
        <v>0</v>
      </c>
      <c r="J42" s="16">
        <f t="shared" si="5"/>
        <v>0</v>
      </c>
      <c r="K42" s="16">
        <f t="shared" si="5"/>
        <v>0</v>
      </c>
      <c r="L42" s="15">
        <f t="shared" si="5"/>
        <v>0</v>
      </c>
      <c r="M42" s="54">
        <v>0</v>
      </c>
    </row>
    <row r="43" spans="2:13" ht="15" x14ac:dyDescent="0.2">
      <c r="B43" s="17">
        <f t="shared" si="2"/>
        <v>8</v>
      </c>
      <c r="C43" s="74">
        <f t="shared" si="3"/>
        <v>0</v>
      </c>
      <c r="D43" s="44"/>
      <c r="E43" s="57">
        <f t="shared" si="4"/>
        <v>0</v>
      </c>
      <c r="F43" s="44"/>
      <c r="G43" s="43"/>
      <c r="H43" s="75">
        <f t="shared" si="6"/>
        <v>0</v>
      </c>
      <c r="I43" s="15">
        <f t="shared" si="5"/>
        <v>0</v>
      </c>
      <c r="J43" s="16">
        <f t="shared" si="5"/>
        <v>0</v>
      </c>
      <c r="K43" s="16">
        <f t="shared" si="5"/>
        <v>0</v>
      </c>
      <c r="L43" s="15">
        <f t="shared" si="5"/>
        <v>0</v>
      </c>
      <c r="M43" s="54">
        <v>0</v>
      </c>
    </row>
    <row r="44" spans="2:13" ht="15" x14ac:dyDescent="0.2">
      <c r="B44" s="17">
        <f t="shared" si="2"/>
        <v>9</v>
      </c>
      <c r="C44" s="74">
        <f t="shared" si="3"/>
        <v>0</v>
      </c>
      <c r="D44" s="44"/>
      <c r="E44" s="57">
        <f t="shared" si="4"/>
        <v>0</v>
      </c>
      <c r="F44" s="44"/>
      <c r="G44" s="43"/>
      <c r="H44" s="75">
        <f t="shared" si="6"/>
        <v>0</v>
      </c>
      <c r="I44" s="15">
        <f t="shared" si="5"/>
        <v>0</v>
      </c>
      <c r="J44" s="16">
        <f t="shared" si="5"/>
        <v>0</v>
      </c>
      <c r="K44" s="16">
        <f t="shared" si="5"/>
        <v>0</v>
      </c>
      <c r="L44" s="15">
        <f t="shared" si="5"/>
        <v>0</v>
      </c>
      <c r="M44" s="54">
        <v>0</v>
      </c>
    </row>
    <row r="45" spans="2:13" ht="15" x14ac:dyDescent="0.2">
      <c r="B45" s="17">
        <f t="shared" si="2"/>
        <v>10</v>
      </c>
      <c r="C45" s="74">
        <f t="shared" si="3"/>
        <v>0</v>
      </c>
      <c r="D45" s="44"/>
      <c r="E45" s="57">
        <f t="shared" si="4"/>
        <v>0</v>
      </c>
      <c r="F45" s="44"/>
      <c r="G45" s="43"/>
      <c r="H45" s="75">
        <f t="shared" si="6"/>
        <v>0</v>
      </c>
      <c r="I45" s="15">
        <f t="shared" si="5"/>
        <v>0</v>
      </c>
      <c r="J45" s="16">
        <f t="shared" si="5"/>
        <v>0</v>
      </c>
      <c r="K45" s="16">
        <f t="shared" si="5"/>
        <v>0</v>
      </c>
      <c r="L45" s="15">
        <f t="shared" si="5"/>
        <v>0</v>
      </c>
      <c r="M45" s="54">
        <v>0</v>
      </c>
    </row>
    <row r="46" spans="2:13" ht="15" x14ac:dyDescent="0.2">
      <c r="B46" s="17">
        <f t="shared" si="2"/>
        <v>11</v>
      </c>
      <c r="C46" s="74">
        <f t="shared" si="3"/>
        <v>0</v>
      </c>
      <c r="D46" s="44"/>
      <c r="E46" s="57">
        <f t="shared" si="4"/>
        <v>0</v>
      </c>
      <c r="F46" s="44"/>
      <c r="G46" s="43"/>
      <c r="H46" s="75">
        <f t="shared" si="6"/>
        <v>0</v>
      </c>
      <c r="I46" s="15">
        <f t="shared" si="5"/>
        <v>0</v>
      </c>
      <c r="J46" s="16">
        <f t="shared" si="5"/>
        <v>0</v>
      </c>
      <c r="K46" s="16">
        <f t="shared" si="5"/>
        <v>0</v>
      </c>
      <c r="L46" s="15">
        <f t="shared" si="5"/>
        <v>0</v>
      </c>
      <c r="M46" s="54">
        <v>0</v>
      </c>
    </row>
    <row r="47" spans="2:13" ht="15" x14ac:dyDescent="0.2">
      <c r="B47" s="17">
        <f t="shared" si="2"/>
        <v>12</v>
      </c>
      <c r="C47" s="74">
        <f t="shared" si="3"/>
        <v>0</v>
      </c>
      <c r="D47" s="44"/>
      <c r="E47" s="57">
        <f t="shared" si="4"/>
        <v>0</v>
      </c>
      <c r="F47" s="44"/>
      <c r="G47" s="43"/>
      <c r="H47" s="75">
        <f t="shared" si="6"/>
        <v>0</v>
      </c>
      <c r="I47" s="15">
        <f t="shared" si="5"/>
        <v>0</v>
      </c>
      <c r="J47" s="16">
        <f t="shared" si="5"/>
        <v>0</v>
      </c>
      <c r="K47" s="16">
        <f t="shared" si="5"/>
        <v>0</v>
      </c>
      <c r="L47" s="15">
        <f t="shared" si="5"/>
        <v>0</v>
      </c>
      <c r="M47" s="54">
        <v>0</v>
      </c>
    </row>
    <row r="48" spans="2:13" ht="15" x14ac:dyDescent="0.2">
      <c r="B48" s="14">
        <f t="shared" si="2"/>
        <v>13</v>
      </c>
      <c r="C48" s="74">
        <f t="shared" si="3"/>
        <v>0</v>
      </c>
      <c r="D48" s="44"/>
      <c r="E48" s="57">
        <f t="shared" si="4"/>
        <v>0</v>
      </c>
      <c r="F48" s="44"/>
      <c r="G48" s="43"/>
      <c r="H48" s="75">
        <f t="shared" si="6"/>
        <v>0</v>
      </c>
      <c r="I48" s="15">
        <f t="shared" si="5"/>
        <v>0</v>
      </c>
      <c r="J48" s="16">
        <f t="shared" si="5"/>
        <v>0</v>
      </c>
      <c r="K48" s="16">
        <f t="shared" si="5"/>
        <v>0</v>
      </c>
      <c r="L48" s="15">
        <f t="shared" si="5"/>
        <v>0</v>
      </c>
      <c r="M48" s="54">
        <v>0</v>
      </c>
    </row>
    <row r="49" spans="2:13" ht="15" x14ac:dyDescent="0.2">
      <c r="B49" s="17">
        <f t="shared" si="2"/>
        <v>14</v>
      </c>
      <c r="C49" s="74">
        <f t="shared" si="3"/>
        <v>0</v>
      </c>
      <c r="D49" s="44"/>
      <c r="E49" s="57">
        <f t="shared" si="4"/>
        <v>0</v>
      </c>
      <c r="F49" s="44"/>
      <c r="G49" s="43"/>
      <c r="H49" s="75">
        <f t="shared" si="6"/>
        <v>0</v>
      </c>
      <c r="I49" s="15">
        <f t="shared" si="5"/>
        <v>0</v>
      </c>
      <c r="J49" s="16">
        <f t="shared" si="5"/>
        <v>0</v>
      </c>
      <c r="K49" s="16">
        <f t="shared" si="5"/>
        <v>0</v>
      </c>
      <c r="L49" s="15">
        <f t="shared" si="5"/>
        <v>0</v>
      </c>
      <c r="M49" s="54">
        <v>0</v>
      </c>
    </row>
    <row r="50" spans="2:13" ht="15" x14ac:dyDescent="0.2">
      <c r="B50" s="17">
        <f t="shared" si="2"/>
        <v>15</v>
      </c>
      <c r="C50" s="74">
        <f t="shared" si="3"/>
        <v>0</v>
      </c>
      <c r="D50" s="44"/>
      <c r="E50" s="57">
        <f t="shared" si="4"/>
        <v>0</v>
      </c>
      <c r="F50" s="44"/>
      <c r="G50" s="43"/>
      <c r="H50" s="75">
        <f t="shared" si="6"/>
        <v>0</v>
      </c>
      <c r="I50" s="15">
        <f t="shared" si="5"/>
        <v>0</v>
      </c>
      <c r="J50" s="16">
        <f t="shared" si="5"/>
        <v>0</v>
      </c>
      <c r="K50" s="16">
        <f t="shared" si="5"/>
        <v>0</v>
      </c>
      <c r="L50" s="15">
        <f t="shared" si="5"/>
        <v>0</v>
      </c>
      <c r="M50" s="54">
        <v>0</v>
      </c>
    </row>
    <row r="51" spans="2:13" ht="15" x14ac:dyDescent="0.2">
      <c r="B51" s="17">
        <f t="shared" si="2"/>
        <v>16</v>
      </c>
      <c r="C51" s="74">
        <f t="shared" si="3"/>
        <v>0</v>
      </c>
      <c r="D51" s="44"/>
      <c r="E51" s="57">
        <f t="shared" si="4"/>
        <v>0</v>
      </c>
      <c r="F51" s="44"/>
      <c r="G51" s="43"/>
      <c r="H51" s="75">
        <f t="shared" si="6"/>
        <v>0</v>
      </c>
      <c r="I51" s="15">
        <f t="shared" si="5"/>
        <v>0</v>
      </c>
      <c r="J51" s="16">
        <f t="shared" si="5"/>
        <v>0</v>
      </c>
      <c r="K51" s="16">
        <f t="shared" si="5"/>
        <v>0</v>
      </c>
      <c r="L51" s="15">
        <f t="shared" si="5"/>
        <v>0</v>
      </c>
      <c r="M51" s="54">
        <v>0</v>
      </c>
    </row>
    <row r="52" spans="2:13" ht="15" x14ac:dyDescent="0.2">
      <c r="B52" s="17">
        <f t="shared" si="2"/>
        <v>17</v>
      </c>
      <c r="C52" s="74">
        <f t="shared" si="3"/>
        <v>0</v>
      </c>
      <c r="D52" s="44"/>
      <c r="E52" s="57">
        <f t="shared" si="4"/>
        <v>0</v>
      </c>
      <c r="F52" s="44"/>
      <c r="G52" s="43"/>
      <c r="H52" s="75">
        <f t="shared" si="6"/>
        <v>0</v>
      </c>
      <c r="I52" s="15">
        <f t="shared" ref="I52:L55" si="7">I29</f>
        <v>0</v>
      </c>
      <c r="J52" s="16">
        <f t="shared" si="7"/>
        <v>0</v>
      </c>
      <c r="K52" s="16">
        <f t="shared" si="7"/>
        <v>0</v>
      </c>
      <c r="L52" s="15">
        <f t="shared" si="7"/>
        <v>0</v>
      </c>
      <c r="M52" s="54">
        <v>0</v>
      </c>
    </row>
    <row r="53" spans="2:13" ht="15" x14ac:dyDescent="0.2">
      <c r="B53" s="17">
        <f t="shared" si="2"/>
        <v>18</v>
      </c>
      <c r="C53" s="74">
        <f t="shared" si="3"/>
        <v>0</v>
      </c>
      <c r="D53" s="44"/>
      <c r="E53" s="57">
        <f t="shared" si="4"/>
        <v>0</v>
      </c>
      <c r="F53" s="44"/>
      <c r="G53" s="43"/>
      <c r="H53" s="75">
        <f t="shared" si="6"/>
        <v>0</v>
      </c>
      <c r="I53" s="15">
        <f t="shared" si="7"/>
        <v>0</v>
      </c>
      <c r="J53" s="16">
        <f t="shared" si="7"/>
        <v>0</v>
      </c>
      <c r="K53" s="16">
        <f t="shared" si="7"/>
        <v>0</v>
      </c>
      <c r="L53" s="15">
        <f t="shared" si="7"/>
        <v>0</v>
      </c>
      <c r="M53" s="54">
        <v>0</v>
      </c>
    </row>
    <row r="54" spans="2:13" ht="15" x14ac:dyDescent="0.2">
      <c r="B54" s="17">
        <f t="shared" si="2"/>
        <v>19</v>
      </c>
      <c r="C54" s="74">
        <f t="shared" si="3"/>
        <v>0</v>
      </c>
      <c r="D54" s="44"/>
      <c r="E54" s="57">
        <f t="shared" si="4"/>
        <v>0</v>
      </c>
      <c r="F54" s="44"/>
      <c r="G54" s="43"/>
      <c r="H54" s="75">
        <f t="shared" si="6"/>
        <v>0</v>
      </c>
      <c r="I54" s="15">
        <f t="shared" si="7"/>
        <v>0</v>
      </c>
      <c r="J54" s="16">
        <f t="shared" si="7"/>
        <v>0</v>
      </c>
      <c r="K54" s="16">
        <f t="shared" si="7"/>
        <v>0</v>
      </c>
      <c r="L54" s="15">
        <f t="shared" si="7"/>
        <v>0</v>
      </c>
      <c r="M54" s="54">
        <v>0</v>
      </c>
    </row>
    <row r="55" spans="2:13" ht="15" x14ac:dyDescent="0.2">
      <c r="B55" s="17">
        <f t="shared" si="2"/>
        <v>20</v>
      </c>
      <c r="C55" s="74">
        <f t="shared" si="3"/>
        <v>0</v>
      </c>
      <c r="D55" s="44"/>
      <c r="E55" s="57">
        <f t="shared" si="4"/>
        <v>0</v>
      </c>
      <c r="F55" s="44"/>
      <c r="G55" s="43"/>
      <c r="H55" s="75">
        <f t="shared" si="6"/>
        <v>0</v>
      </c>
      <c r="I55" s="15">
        <f t="shared" si="7"/>
        <v>0</v>
      </c>
      <c r="J55" s="16">
        <f t="shared" si="7"/>
        <v>0</v>
      </c>
      <c r="K55" s="16">
        <f t="shared" si="7"/>
        <v>0</v>
      </c>
      <c r="L55" s="15">
        <f t="shared" si="7"/>
        <v>0</v>
      </c>
      <c r="M55" s="54">
        <v>0</v>
      </c>
    </row>
    <row r="56" spans="2:13" ht="20.25" customHeight="1" x14ac:dyDescent="0.2">
      <c r="B56" s="12" t="s">
        <v>4</v>
      </c>
      <c r="C56" s="13">
        <f>SUM(C36:C55)</f>
        <v>0</v>
      </c>
      <c r="D56" s="1"/>
      <c r="E56" s="13">
        <f>SUM(E36:E55)</f>
        <v>0</v>
      </c>
      <c r="F56" s="18"/>
      <c r="G56" s="18"/>
    </row>
    <row r="57" spans="2:13" x14ac:dyDescent="0.2">
      <c r="C57" s="1"/>
      <c r="D57" s="1"/>
    </row>
    <row r="58" spans="2:13" ht="42" customHeight="1" x14ac:dyDescent="0.2">
      <c r="B58" s="34" t="s">
        <v>6</v>
      </c>
      <c r="C58" s="9" t="s">
        <v>41</v>
      </c>
      <c r="D58" s="9" t="s">
        <v>49</v>
      </c>
      <c r="E58" s="10" t="s">
        <v>64</v>
      </c>
      <c r="F58" s="10" t="s">
        <v>42</v>
      </c>
      <c r="G58" s="19"/>
    </row>
    <row r="59" spans="2:13" x14ac:dyDescent="0.2">
      <c r="B59" s="20" t="s">
        <v>7</v>
      </c>
      <c r="C59" s="76">
        <v>0</v>
      </c>
      <c r="D59" s="44"/>
      <c r="E59" s="76">
        <f t="shared" ref="E59:E65" si="8">ROUND((L59/12)*M59*O59*P59,2)</f>
        <v>0</v>
      </c>
      <c r="F59" s="44"/>
    </row>
    <row r="60" spans="2:13" x14ac:dyDescent="0.2">
      <c r="B60" s="20" t="s">
        <v>8</v>
      </c>
      <c r="C60" s="76">
        <v>0</v>
      </c>
      <c r="D60" s="44"/>
      <c r="E60" s="76">
        <f t="shared" si="8"/>
        <v>0</v>
      </c>
      <c r="F60" s="44"/>
    </row>
    <row r="61" spans="2:13" x14ac:dyDescent="0.2">
      <c r="B61" s="20" t="s">
        <v>9</v>
      </c>
      <c r="C61" s="76">
        <v>0</v>
      </c>
      <c r="D61" s="44"/>
      <c r="E61" s="76">
        <f t="shared" si="8"/>
        <v>0</v>
      </c>
      <c r="F61" s="44"/>
    </row>
    <row r="62" spans="2:13" x14ac:dyDescent="0.2">
      <c r="B62" s="20" t="s">
        <v>10</v>
      </c>
      <c r="C62" s="76">
        <v>0</v>
      </c>
      <c r="D62" s="44"/>
      <c r="E62" s="76">
        <f t="shared" si="8"/>
        <v>0</v>
      </c>
      <c r="F62" s="44"/>
    </row>
    <row r="63" spans="2:13" x14ac:dyDescent="0.2">
      <c r="B63" s="20" t="s">
        <v>11</v>
      </c>
      <c r="C63" s="76">
        <v>0</v>
      </c>
      <c r="D63" s="44"/>
      <c r="E63" s="76">
        <f t="shared" si="8"/>
        <v>0</v>
      </c>
      <c r="F63" s="44"/>
    </row>
    <row r="64" spans="2:13" x14ac:dyDescent="0.2">
      <c r="B64" s="20" t="s">
        <v>12</v>
      </c>
      <c r="C64" s="76">
        <v>0</v>
      </c>
      <c r="D64" s="44"/>
      <c r="E64" s="76">
        <f t="shared" si="8"/>
        <v>0</v>
      </c>
      <c r="F64" s="44"/>
    </row>
    <row r="65" spans="2:6" x14ac:dyDescent="0.2">
      <c r="B65" s="20" t="s">
        <v>13</v>
      </c>
      <c r="C65" s="76">
        <v>0</v>
      </c>
      <c r="D65" s="44"/>
      <c r="E65" s="76">
        <f t="shared" si="8"/>
        <v>0</v>
      </c>
      <c r="F65" s="44"/>
    </row>
    <row r="66" spans="2:6" x14ac:dyDescent="0.2">
      <c r="B66" s="20" t="s">
        <v>14</v>
      </c>
      <c r="C66" s="76">
        <v>0</v>
      </c>
      <c r="D66" s="44"/>
      <c r="E66" s="76">
        <f t="shared" ref="E66:E70" si="9">ROUND((L66/12)*M66*O66*P66,2)</f>
        <v>0</v>
      </c>
      <c r="F66" s="44"/>
    </row>
    <row r="67" spans="2:6" x14ac:dyDescent="0.2">
      <c r="B67" s="20" t="s">
        <v>15</v>
      </c>
      <c r="C67" s="76">
        <v>0</v>
      </c>
      <c r="D67" s="44"/>
      <c r="E67" s="76">
        <f t="shared" si="9"/>
        <v>0</v>
      </c>
      <c r="F67" s="44"/>
    </row>
    <row r="68" spans="2:6" x14ac:dyDescent="0.2">
      <c r="B68" s="20" t="s">
        <v>16</v>
      </c>
      <c r="C68" s="76">
        <v>0</v>
      </c>
      <c r="D68" s="44"/>
      <c r="E68" s="76">
        <f t="shared" si="9"/>
        <v>0</v>
      </c>
      <c r="F68" s="44"/>
    </row>
    <row r="69" spans="2:6" x14ac:dyDescent="0.2">
      <c r="B69" s="20" t="s">
        <v>17</v>
      </c>
      <c r="C69" s="76">
        <v>0</v>
      </c>
      <c r="D69" s="44"/>
      <c r="E69" s="76">
        <f t="shared" si="9"/>
        <v>0</v>
      </c>
      <c r="F69" s="44"/>
    </row>
    <row r="70" spans="2:6" x14ac:dyDescent="0.2">
      <c r="B70" s="30" t="s">
        <v>34</v>
      </c>
      <c r="C70" s="76">
        <v>0</v>
      </c>
      <c r="D70" s="44"/>
      <c r="E70" s="76">
        <f t="shared" si="9"/>
        <v>0</v>
      </c>
      <c r="F70" s="44"/>
    </row>
    <row r="71" spans="2:6" ht="20.25" customHeight="1" x14ac:dyDescent="0.2">
      <c r="B71" s="21" t="s">
        <v>4</v>
      </c>
      <c r="C71" s="22">
        <f>SUM(C59:C70)</f>
        <v>0</v>
      </c>
      <c r="D71" s="1"/>
      <c r="E71" s="22">
        <f>SUM(E59:E70)</f>
        <v>0</v>
      </c>
    </row>
    <row r="72" spans="2:6" x14ac:dyDescent="0.2">
      <c r="C72" s="1"/>
      <c r="D72" s="1"/>
    </row>
    <row r="73" spans="2:6" ht="39.75" customHeight="1" x14ac:dyDescent="0.2">
      <c r="B73" s="33" t="s">
        <v>18</v>
      </c>
      <c r="C73" s="9" t="s">
        <v>41</v>
      </c>
      <c r="D73" s="9" t="s">
        <v>49</v>
      </c>
      <c r="E73" s="10" t="s">
        <v>64</v>
      </c>
      <c r="F73" s="10" t="s">
        <v>42</v>
      </c>
    </row>
    <row r="74" spans="2:6" s="11" customFormat="1" ht="55.5" customHeight="1" x14ac:dyDescent="0.2">
      <c r="B74" s="59" t="s">
        <v>19</v>
      </c>
      <c r="C74" s="77">
        <v>0</v>
      </c>
      <c r="D74" s="52" t="s">
        <v>0</v>
      </c>
      <c r="E74" s="77">
        <v>0</v>
      </c>
      <c r="F74" s="52"/>
    </row>
    <row r="75" spans="2:6" s="11" customFormat="1" ht="55.5" customHeight="1" x14ac:dyDescent="0.2">
      <c r="B75" s="59" t="s">
        <v>20</v>
      </c>
      <c r="C75" s="77">
        <v>0</v>
      </c>
      <c r="D75" s="52" t="s">
        <v>0</v>
      </c>
      <c r="E75" s="77">
        <v>0</v>
      </c>
      <c r="F75" s="52"/>
    </row>
    <row r="76" spans="2:6" s="11" customFormat="1" ht="55.5" customHeight="1" x14ac:dyDescent="0.2">
      <c r="B76" s="59" t="s">
        <v>21</v>
      </c>
      <c r="C76" s="77">
        <v>0</v>
      </c>
      <c r="D76" s="52" t="s">
        <v>0</v>
      </c>
      <c r="E76" s="77">
        <v>0</v>
      </c>
      <c r="F76" s="52"/>
    </row>
    <row r="77" spans="2:6" s="11" customFormat="1" ht="55.5" customHeight="1" x14ac:dyDescent="0.2">
      <c r="B77" s="59" t="s">
        <v>22</v>
      </c>
      <c r="C77" s="77">
        <v>0</v>
      </c>
      <c r="D77" s="52" t="s">
        <v>0</v>
      </c>
      <c r="E77" s="77">
        <v>0</v>
      </c>
      <c r="F77" s="52"/>
    </row>
    <row r="78" spans="2:6" s="11" customFormat="1" ht="55.5" customHeight="1" x14ac:dyDescent="0.2">
      <c r="B78" s="59" t="s">
        <v>23</v>
      </c>
      <c r="C78" s="77">
        <v>0</v>
      </c>
      <c r="D78" s="52" t="s">
        <v>0</v>
      </c>
      <c r="E78" s="77">
        <v>0</v>
      </c>
      <c r="F78" s="52"/>
    </row>
    <row r="79" spans="2:6" ht="20.25" customHeight="1" x14ac:dyDescent="0.2">
      <c r="B79" s="21" t="s">
        <v>4</v>
      </c>
      <c r="C79" s="22">
        <f>SUM(C74:C78)</f>
        <v>0</v>
      </c>
      <c r="D79" s="1"/>
      <c r="E79" s="22">
        <f>SUM(E74:E78)</f>
        <v>0</v>
      </c>
    </row>
    <row r="80" spans="2:6" x14ac:dyDescent="0.2">
      <c r="C80" s="1"/>
      <c r="D80" s="1"/>
    </row>
    <row r="81" spans="2:6" ht="39.75" customHeight="1" x14ac:dyDescent="0.2">
      <c r="B81" s="33" t="s">
        <v>25</v>
      </c>
      <c r="C81" s="9" t="s">
        <v>41</v>
      </c>
      <c r="D81" s="9" t="s">
        <v>49</v>
      </c>
      <c r="E81" s="10" t="s">
        <v>64</v>
      </c>
      <c r="F81" s="10" t="s">
        <v>42</v>
      </c>
    </row>
    <row r="82" spans="2:6" ht="42.75" customHeight="1" x14ac:dyDescent="0.2">
      <c r="B82" s="20" t="s">
        <v>26</v>
      </c>
      <c r="C82" s="78">
        <v>0</v>
      </c>
      <c r="D82" s="44"/>
      <c r="E82" s="69">
        <v>0</v>
      </c>
      <c r="F82" s="44"/>
    </row>
    <row r="83" spans="2:6" ht="42.75" customHeight="1" x14ac:dyDescent="0.2">
      <c r="B83" s="20" t="s">
        <v>27</v>
      </c>
      <c r="C83" s="78">
        <v>0</v>
      </c>
      <c r="D83" s="44"/>
      <c r="E83" s="69">
        <v>0</v>
      </c>
      <c r="F83" s="44"/>
    </row>
    <row r="84" spans="2:6" ht="42.75" customHeight="1" x14ac:dyDescent="0.2">
      <c r="B84" s="20" t="s">
        <v>28</v>
      </c>
      <c r="C84" s="78">
        <v>0</v>
      </c>
      <c r="D84" s="44"/>
      <c r="E84" s="69">
        <v>0</v>
      </c>
      <c r="F84" s="44"/>
    </row>
    <row r="85" spans="2:6" ht="48" customHeight="1" x14ac:dyDescent="0.2">
      <c r="B85" s="20" t="s">
        <v>125</v>
      </c>
      <c r="C85" s="78">
        <v>0</v>
      </c>
      <c r="D85" s="68"/>
      <c r="E85" s="60">
        <v>0</v>
      </c>
      <c r="F85" s="68"/>
    </row>
    <row r="86" spans="2:6" ht="28.5" customHeight="1" x14ac:dyDescent="0.2">
      <c r="B86" s="55" t="s">
        <v>45</v>
      </c>
      <c r="C86" s="78">
        <v>0</v>
      </c>
      <c r="D86" s="44"/>
      <c r="E86" s="69">
        <v>0</v>
      </c>
      <c r="F86" s="44"/>
    </row>
    <row r="87" spans="2:6" ht="28.5" customHeight="1" x14ac:dyDescent="0.2">
      <c r="B87" s="55" t="s">
        <v>45</v>
      </c>
      <c r="C87" s="78">
        <v>0</v>
      </c>
      <c r="D87" s="68"/>
      <c r="E87" s="69">
        <v>0</v>
      </c>
      <c r="F87" s="68"/>
    </row>
    <row r="88" spans="2:6" ht="28.5" customHeight="1" x14ac:dyDescent="0.2">
      <c r="B88" s="55" t="s">
        <v>45</v>
      </c>
      <c r="C88" s="78">
        <v>0</v>
      </c>
      <c r="D88" s="44"/>
      <c r="E88" s="69">
        <v>0</v>
      </c>
      <c r="F88" s="44"/>
    </row>
    <row r="89" spans="2:6" ht="28.5" customHeight="1" x14ac:dyDescent="0.2">
      <c r="B89" s="55" t="s">
        <v>45</v>
      </c>
      <c r="C89" s="78">
        <v>0</v>
      </c>
      <c r="D89" s="44"/>
      <c r="E89" s="69">
        <v>0</v>
      </c>
      <c r="F89" s="44"/>
    </row>
    <row r="90" spans="2:6" ht="28.5" customHeight="1" x14ac:dyDescent="0.2">
      <c r="B90" s="55" t="s">
        <v>45</v>
      </c>
      <c r="C90" s="78">
        <v>0</v>
      </c>
      <c r="D90" s="44"/>
      <c r="E90" s="69">
        <v>0</v>
      </c>
      <c r="F90" s="44"/>
    </row>
    <row r="91" spans="2:6" ht="28.5" customHeight="1" x14ac:dyDescent="0.2">
      <c r="B91" s="55" t="s">
        <v>45</v>
      </c>
      <c r="C91" s="78">
        <v>0</v>
      </c>
      <c r="D91" s="44"/>
      <c r="E91" s="69">
        <v>0</v>
      </c>
      <c r="F91" s="44"/>
    </row>
    <row r="92" spans="2:6" ht="19.5" customHeight="1" x14ac:dyDescent="0.2">
      <c r="B92" s="21" t="s">
        <v>4</v>
      </c>
      <c r="C92" s="22">
        <f>SUM(C82:C91)</f>
        <v>0</v>
      </c>
      <c r="D92" s="1"/>
      <c r="E92" s="22">
        <f>SUM(E82:E91)</f>
        <v>0</v>
      </c>
    </row>
    <row r="93" spans="2:6" x14ac:dyDescent="0.2">
      <c r="C93" s="1"/>
      <c r="D93" s="1"/>
    </row>
    <row r="94" spans="2:6" ht="41.25" customHeight="1" x14ac:dyDescent="0.2">
      <c r="B94" s="33" t="s">
        <v>24</v>
      </c>
      <c r="C94" s="9" t="s">
        <v>41</v>
      </c>
      <c r="D94" s="9" t="s">
        <v>49</v>
      </c>
      <c r="E94" s="10" t="s">
        <v>64</v>
      </c>
      <c r="F94" s="10" t="s">
        <v>42</v>
      </c>
    </row>
    <row r="95" spans="2:6" ht="15" x14ac:dyDescent="0.2">
      <c r="B95" s="42"/>
      <c r="C95" s="76">
        <v>0</v>
      </c>
      <c r="D95" s="44"/>
      <c r="E95" s="69">
        <v>0</v>
      </c>
      <c r="F95" s="44"/>
    </row>
    <row r="96" spans="2:6" ht="12.75" customHeight="1" x14ac:dyDescent="0.2">
      <c r="B96" s="42"/>
      <c r="C96" s="76">
        <v>0</v>
      </c>
      <c r="D96" s="44"/>
      <c r="E96" s="69">
        <v>0</v>
      </c>
      <c r="F96" s="44"/>
    </row>
    <row r="97" spans="2:6" ht="12.75" customHeight="1" x14ac:dyDescent="0.2">
      <c r="B97" s="42"/>
      <c r="C97" s="76">
        <v>0</v>
      </c>
      <c r="D97" s="44"/>
      <c r="E97" s="69">
        <v>0</v>
      </c>
      <c r="F97" s="44"/>
    </row>
    <row r="98" spans="2:6" ht="19.5" customHeight="1" x14ac:dyDescent="0.2">
      <c r="B98" s="21" t="s">
        <v>4</v>
      </c>
      <c r="C98" s="22">
        <f>SUM(C95:C97)</f>
        <v>0</v>
      </c>
      <c r="D98" s="1"/>
      <c r="E98" s="22">
        <f>SUM(E95:E97)</f>
        <v>0</v>
      </c>
    </row>
    <row r="99" spans="2:6" x14ac:dyDescent="0.2">
      <c r="C99" s="1"/>
      <c r="D99" s="1"/>
    </row>
    <row r="100" spans="2:6" ht="42" customHeight="1" x14ac:dyDescent="0.2">
      <c r="B100" s="33" t="s">
        <v>30</v>
      </c>
      <c r="C100" s="9" t="s">
        <v>41</v>
      </c>
      <c r="D100" s="9" t="s">
        <v>49</v>
      </c>
      <c r="E100" s="10" t="s">
        <v>64</v>
      </c>
      <c r="F100" s="10" t="s">
        <v>42</v>
      </c>
    </row>
    <row r="101" spans="2:6" ht="22.5" customHeight="1" x14ac:dyDescent="0.2">
      <c r="B101" s="42" t="s">
        <v>1</v>
      </c>
      <c r="C101" s="76">
        <v>0</v>
      </c>
      <c r="D101" s="44"/>
      <c r="E101" s="76">
        <v>0</v>
      </c>
      <c r="F101" s="44"/>
    </row>
    <row r="102" spans="2:6" ht="22.5" customHeight="1" x14ac:dyDescent="0.2">
      <c r="B102" s="42" t="s">
        <v>1</v>
      </c>
      <c r="C102" s="76">
        <v>0</v>
      </c>
      <c r="D102" s="44"/>
      <c r="E102" s="76">
        <v>0</v>
      </c>
      <c r="F102" s="44"/>
    </row>
    <row r="103" spans="2:6" ht="22.5" customHeight="1" x14ac:dyDescent="0.2">
      <c r="B103" s="42" t="s">
        <v>1</v>
      </c>
      <c r="C103" s="76">
        <v>0</v>
      </c>
      <c r="D103" s="44"/>
      <c r="E103" s="76">
        <v>0</v>
      </c>
      <c r="F103" s="44"/>
    </row>
    <row r="104" spans="2:6" ht="22.5" customHeight="1" x14ac:dyDescent="0.2">
      <c r="B104" s="42" t="s">
        <v>1</v>
      </c>
      <c r="C104" s="76">
        <v>0</v>
      </c>
      <c r="D104" s="44"/>
      <c r="E104" s="76">
        <v>0</v>
      </c>
      <c r="F104" s="44"/>
    </row>
    <row r="105" spans="2:6" ht="22.5" customHeight="1" x14ac:dyDescent="0.2">
      <c r="B105" s="42" t="s">
        <v>1</v>
      </c>
      <c r="C105" s="76">
        <v>0</v>
      </c>
      <c r="D105" s="44"/>
      <c r="E105" s="76">
        <v>0</v>
      </c>
      <c r="F105" s="44"/>
    </row>
    <row r="106" spans="2:6" ht="22.5" customHeight="1" x14ac:dyDescent="0.2">
      <c r="B106" s="42" t="s">
        <v>1</v>
      </c>
      <c r="C106" s="76">
        <v>0</v>
      </c>
      <c r="D106" s="44"/>
      <c r="E106" s="76">
        <v>0</v>
      </c>
      <c r="F106" s="44"/>
    </row>
    <row r="107" spans="2:6" ht="22.5" customHeight="1" x14ac:dyDescent="0.2">
      <c r="B107" s="42" t="s">
        <v>1</v>
      </c>
      <c r="C107" s="76">
        <v>0</v>
      </c>
      <c r="D107" s="44"/>
      <c r="E107" s="76">
        <v>0</v>
      </c>
      <c r="F107" s="44"/>
    </row>
    <row r="108" spans="2:6" ht="22.5" customHeight="1" x14ac:dyDescent="0.2">
      <c r="B108" s="42" t="s">
        <v>1</v>
      </c>
      <c r="C108" s="76">
        <v>0</v>
      </c>
      <c r="D108" s="44"/>
      <c r="E108" s="76">
        <v>0</v>
      </c>
      <c r="F108" s="44"/>
    </row>
    <row r="109" spans="2:6" ht="22.5" customHeight="1" x14ac:dyDescent="0.2">
      <c r="B109" s="42" t="s">
        <v>1</v>
      </c>
      <c r="C109" s="76">
        <v>0</v>
      </c>
      <c r="D109" s="44"/>
      <c r="E109" s="76">
        <v>0</v>
      </c>
      <c r="F109" s="44"/>
    </row>
    <row r="110" spans="2:6" ht="22.5" customHeight="1" x14ac:dyDescent="0.2">
      <c r="B110" s="42" t="s">
        <v>1</v>
      </c>
      <c r="C110" s="76">
        <v>0</v>
      </c>
      <c r="D110" s="44"/>
      <c r="E110" s="76">
        <v>0</v>
      </c>
      <c r="F110" s="44"/>
    </row>
    <row r="111" spans="2:6" ht="22.5" customHeight="1" x14ac:dyDescent="0.2">
      <c r="B111" s="42" t="s">
        <v>1</v>
      </c>
      <c r="C111" s="76">
        <v>0</v>
      </c>
      <c r="D111" s="44"/>
      <c r="E111" s="76">
        <v>0</v>
      </c>
      <c r="F111" s="44"/>
    </row>
    <row r="112" spans="2:6" ht="22.5" customHeight="1" x14ac:dyDescent="0.2">
      <c r="B112" s="42" t="s">
        <v>1</v>
      </c>
      <c r="C112" s="76">
        <v>0</v>
      </c>
      <c r="D112" s="44"/>
      <c r="E112" s="76">
        <v>0</v>
      </c>
      <c r="F112" s="44"/>
    </row>
    <row r="113" spans="2:11" ht="22.5" customHeight="1" x14ac:dyDescent="0.2">
      <c r="B113" s="42" t="s">
        <v>1</v>
      </c>
      <c r="C113" s="76">
        <v>0</v>
      </c>
      <c r="D113" s="44"/>
      <c r="E113" s="76">
        <v>0</v>
      </c>
      <c r="F113" s="44"/>
    </row>
    <row r="114" spans="2:11" ht="22.5" customHeight="1" x14ac:dyDescent="0.2">
      <c r="B114" s="42" t="s">
        <v>1</v>
      </c>
      <c r="C114" s="76">
        <v>0</v>
      </c>
      <c r="D114" s="44"/>
      <c r="E114" s="76">
        <v>0</v>
      </c>
      <c r="F114" s="44"/>
    </row>
    <row r="115" spans="2:11" ht="22.5" customHeight="1" x14ac:dyDescent="0.2">
      <c r="B115" s="42" t="s">
        <v>1</v>
      </c>
      <c r="C115" s="76">
        <v>0</v>
      </c>
      <c r="D115" s="44"/>
      <c r="E115" s="76">
        <v>0</v>
      </c>
      <c r="F115" s="44"/>
    </row>
    <row r="116" spans="2:11" ht="20.25" customHeight="1" x14ac:dyDescent="0.2">
      <c r="B116" s="25" t="s">
        <v>4</v>
      </c>
      <c r="C116" s="22">
        <f>SUM(C101:C115)</f>
        <v>0</v>
      </c>
      <c r="D116" s="1"/>
      <c r="E116" s="22">
        <f>SUM(E101:E115)</f>
        <v>0</v>
      </c>
    </row>
    <row r="117" spans="2:11" x14ac:dyDescent="0.2">
      <c r="C117" s="1"/>
      <c r="D117" s="1"/>
    </row>
    <row r="118" spans="2:11" ht="42" customHeight="1" x14ac:dyDescent="0.2">
      <c r="B118" s="36" t="s">
        <v>46</v>
      </c>
      <c r="C118" s="9" t="s">
        <v>41</v>
      </c>
      <c r="D118" s="9" t="s">
        <v>49</v>
      </c>
      <c r="E118" s="10" t="s">
        <v>64</v>
      </c>
      <c r="F118" s="10" t="s">
        <v>42</v>
      </c>
    </row>
    <row r="119" spans="2:11" ht="20.25" customHeight="1" x14ac:dyDescent="0.2">
      <c r="B119" s="29"/>
      <c r="C119" s="22">
        <f>C33+C56+C71+C79+C92+C98+C116</f>
        <v>0</v>
      </c>
      <c r="D119" s="72"/>
      <c r="E119" s="22">
        <f>E33+E56+E71+E79+E92+E98+E116</f>
        <v>0</v>
      </c>
      <c r="F119" s="72"/>
    </row>
    <row r="121" spans="2:11" ht="49.5" customHeight="1" x14ac:dyDescent="0.2">
      <c r="B121" s="37" t="s">
        <v>29</v>
      </c>
      <c r="C121" s="9" t="s">
        <v>41</v>
      </c>
      <c r="D121" s="9" t="s">
        <v>49</v>
      </c>
      <c r="E121" s="10" t="s">
        <v>64</v>
      </c>
      <c r="F121" s="10" t="s">
        <v>42</v>
      </c>
      <c r="H121" s="106" t="s">
        <v>48</v>
      </c>
      <c r="I121" s="107"/>
      <c r="J121" s="109" t="s">
        <v>47</v>
      </c>
      <c r="K121" s="110"/>
    </row>
    <row r="122" spans="2:11" ht="19.5" customHeight="1" x14ac:dyDescent="0.2">
      <c r="B122" s="42"/>
      <c r="C122" s="78">
        <v>0</v>
      </c>
      <c r="D122" s="44"/>
      <c r="E122" s="78">
        <v>0</v>
      </c>
      <c r="F122" s="52"/>
      <c r="G122" s="43"/>
      <c r="H122" s="108">
        <v>0</v>
      </c>
      <c r="I122" s="108"/>
      <c r="J122" s="108">
        <v>0</v>
      </c>
      <c r="K122" s="108"/>
    </row>
    <row r="123" spans="2:11" ht="19.5" customHeight="1" x14ac:dyDescent="0.2">
      <c r="B123" s="42"/>
      <c r="C123" s="78">
        <v>0</v>
      </c>
      <c r="D123" s="44"/>
      <c r="E123" s="78">
        <v>0</v>
      </c>
      <c r="F123" s="52"/>
      <c r="G123" s="43"/>
      <c r="H123" s="108">
        <v>0</v>
      </c>
      <c r="I123" s="108"/>
      <c r="J123" s="108">
        <v>0</v>
      </c>
      <c r="K123" s="108"/>
    </row>
    <row r="124" spans="2:11" ht="19.5" customHeight="1" x14ac:dyDescent="0.2">
      <c r="B124" s="42"/>
      <c r="C124" s="78">
        <v>0</v>
      </c>
      <c r="D124" s="44"/>
      <c r="E124" s="78">
        <v>0</v>
      </c>
      <c r="F124" s="52"/>
      <c r="G124" s="43"/>
      <c r="H124" s="108">
        <v>0</v>
      </c>
      <c r="I124" s="108"/>
      <c r="J124" s="108">
        <v>0</v>
      </c>
      <c r="K124" s="108"/>
    </row>
    <row r="125" spans="2:11" ht="19.5" customHeight="1" x14ac:dyDescent="0.2">
      <c r="B125" s="42"/>
      <c r="C125" s="78">
        <v>0</v>
      </c>
      <c r="D125" s="44"/>
      <c r="E125" s="78">
        <v>0</v>
      </c>
      <c r="F125" s="52"/>
      <c r="G125" s="43"/>
      <c r="H125" s="108">
        <v>0</v>
      </c>
      <c r="I125" s="108"/>
      <c r="J125" s="108">
        <v>0</v>
      </c>
      <c r="K125" s="108"/>
    </row>
    <row r="126" spans="2:11" ht="19.5" customHeight="1" x14ac:dyDescent="0.2">
      <c r="B126" s="42"/>
      <c r="C126" s="78">
        <v>0</v>
      </c>
      <c r="D126" s="44"/>
      <c r="E126" s="78">
        <v>0</v>
      </c>
      <c r="F126" s="52"/>
      <c r="G126" s="43"/>
      <c r="H126" s="108">
        <v>0</v>
      </c>
      <c r="I126" s="108"/>
      <c r="J126" s="108">
        <v>0</v>
      </c>
      <c r="K126" s="108"/>
    </row>
    <row r="127" spans="2:11" ht="19.5" customHeight="1" x14ac:dyDescent="0.2">
      <c r="B127" s="42"/>
      <c r="C127" s="78">
        <v>0</v>
      </c>
      <c r="D127" s="44"/>
      <c r="E127" s="78">
        <v>0</v>
      </c>
      <c r="F127" s="52"/>
      <c r="G127" s="43"/>
      <c r="H127" s="108">
        <v>0</v>
      </c>
      <c r="I127" s="108"/>
      <c r="J127" s="108">
        <v>0</v>
      </c>
      <c r="K127" s="108"/>
    </row>
    <row r="128" spans="2:11" ht="19.5" customHeight="1" x14ac:dyDescent="0.2">
      <c r="B128" s="42"/>
      <c r="C128" s="78">
        <v>0</v>
      </c>
      <c r="D128" s="44"/>
      <c r="E128" s="78">
        <v>0</v>
      </c>
      <c r="F128" s="52"/>
      <c r="G128" s="43"/>
      <c r="H128" s="108">
        <v>0</v>
      </c>
      <c r="I128" s="108"/>
      <c r="J128" s="108">
        <v>0</v>
      </c>
      <c r="K128" s="108"/>
    </row>
    <row r="129" spans="2:11" ht="19.5" customHeight="1" x14ac:dyDescent="0.2">
      <c r="B129" s="42"/>
      <c r="C129" s="78">
        <v>0</v>
      </c>
      <c r="D129" s="44"/>
      <c r="E129" s="78">
        <v>0</v>
      </c>
      <c r="F129" s="52"/>
      <c r="G129" s="43"/>
      <c r="H129" s="108">
        <v>0</v>
      </c>
      <c r="I129" s="108"/>
      <c r="J129" s="108">
        <v>0</v>
      </c>
      <c r="K129" s="108"/>
    </row>
    <row r="130" spans="2:11" ht="19.5" customHeight="1" x14ac:dyDescent="0.2">
      <c r="B130" s="42"/>
      <c r="C130" s="78">
        <v>0</v>
      </c>
      <c r="D130" s="44"/>
      <c r="E130" s="78">
        <v>0</v>
      </c>
      <c r="F130" s="52"/>
      <c r="G130" s="43"/>
      <c r="H130" s="108">
        <v>0</v>
      </c>
      <c r="I130" s="108"/>
      <c r="J130" s="108">
        <v>0</v>
      </c>
      <c r="K130" s="108"/>
    </row>
    <row r="131" spans="2:11" ht="19.5" customHeight="1" x14ac:dyDescent="0.2">
      <c r="B131" s="42"/>
      <c r="C131" s="78">
        <v>0</v>
      </c>
      <c r="D131" s="44"/>
      <c r="E131" s="78">
        <v>0</v>
      </c>
      <c r="F131" s="52"/>
      <c r="G131" s="43"/>
      <c r="H131" s="108">
        <v>0</v>
      </c>
      <c r="I131" s="108"/>
      <c r="J131" s="108">
        <v>0</v>
      </c>
      <c r="K131" s="108"/>
    </row>
    <row r="132" spans="2:11" ht="20.25" customHeight="1" x14ac:dyDescent="0.2">
      <c r="B132" s="25" t="s">
        <v>4</v>
      </c>
      <c r="C132" s="22">
        <f>SUM(C122:C131)</f>
        <v>0</v>
      </c>
      <c r="D132" s="1"/>
      <c r="E132" s="22">
        <f>SUM(E122:E131)</f>
        <v>0</v>
      </c>
      <c r="H132" s="111">
        <f>SUM(H122:I131)</f>
        <v>0</v>
      </c>
      <c r="I132" s="112"/>
      <c r="J132" s="111">
        <f>SUM(J122:K131)</f>
        <v>0</v>
      </c>
      <c r="K132" s="112"/>
    </row>
    <row r="133" spans="2:11" x14ac:dyDescent="0.2">
      <c r="C133" s="1"/>
      <c r="D133" s="1"/>
    </row>
    <row r="134" spans="2:11" ht="42" customHeight="1" x14ac:dyDescent="0.2">
      <c r="B134" s="37" t="s">
        <v>32</v>
      </c>
      <c r="C134" s="9" t="s">
        <v>41</v>
      </c>
      <c r="D134" s="9" t="s">
        <v>49</v>
      </c>
      <c r="E134" s="10" t="s">
        <v>64</v>
      </c>
      <c r="F134" s="10" t="s">
        <v>42</v>
      </c>
    </row>
    <row r="135" spans="2:11" ht="26.25" customHeight="1" x14ac:dyDescent="0.2">
      <c r="B135" s="61">
        <v>0</v>
      </c>
      <c r="C135" s="76">
        <f>ROUND(C119+H122+H123+H124+H125+H126+H127+H128+H129+H130+H131,2)*B135</f>
        <v>0</v>
      </c>
      <c r="D135" s="44" t="s">
        <v>0</v>
      </c>
      <c r="E135" s="76">
        <f>ROUND(E119+J122+J123+J124+J125+J126+J127+J128+J129+J130+J131,2)*B135</f>
        <v>0</v>
      </c>
      <c r="F135" s="52"/>
    </row>
    <row r="136" spans="2:11" ht="15" x14ac:dyDescent="0.2">
      <c r="B136" s="62" t="s">
        <v>67</v>
      </c>
      <c r="C136" s="78">
        <v>0</v>
      </c>
      <c r="D136" s="44"/>
      <c r="E136" s="69">
        <v>0</v>
      </c>
      <c r="F136" s="52"/>
    </row>
    <row r="137" spans="2:11" ht="21" customHeight="1" x14ac:dyDescent="0.2">
      <c r="B137" s="25" t="s">
        <v>4</v>
      </c>
      <c r="C137" s="22">
        <f>SUM(C135:C136)</f>
        <v>0</v>
      </c>
      <c r="D137" s="1"/>
      <c r="E137" s="22">
        <f>SUM(E135:E136)</f>
        <v>0</v>
      </c>
    </row>
    <row r="138" spans="2:11" ht="12.75" customHeight="1" x14ac:dyDescent="0.2"/>
    <row r="140" spans="2:11" x14ac:dyDescent="0.2">
      <c r="C140" s="1"/>
    </row>
    <row r="141" spans="2:11" x14ac:dyDescent="0.2">
      <c r="C141" s="1"/>
    </row>
    <row r="142" spans="2:11" x14ac:dyDescent="0.2">
      <c r="C142" s="1"/>
      <c r="D142" s="1"/>
    </row>
    <row r="143" spans="2:11" x14ac:dyDescent="0.2">
      <c r="C143" s="1"/>
      <c r="D143" s="1"/>
    </row>
  </sheetData>
  <sheetProtection password="CB76" sheet="1" objects="1" scenarios="1"/>
  <mergeCells count="26">
    <mergeCell ref="H132:I132"/>
    <mergeCell ref="J132:K132"/>
    <mergeCell ref="H129:I129"/>
    <mergeCell ref="J129:K129"/>
    <mergeCell ref="H130:I130"/>
    <mergeCell ref="J130:K130"/>
    <mergeCell ref="H131:I131"/>
    <mergeCell ref="J131:K131"/>
    <mergeCell ref="H126:I126"/>
    <mergeCell ref="J126:K126"/>
    <mergeCell ref="H127:I127"/>
    <mergeCell ref="J127:K127"/>
    <mergeCell ref="H128:I128"/>
    <mergeCell ref="J128:K128"/>
    <mergeCell ref="H123:I123"/>
    <mergeCell ref="J123:K123"/>
    <mergeCell ref="H124:I124"/>
    <mergeCell ref="J124:K124"/>
    <mergeCell ref="H125:I125"/>
    <mergeCell ref="J125:K125"/>
    <mergeCell ref="B1:L1"/>
    <mergeCell ref="H11:L11"/>
    <mergeCell ref="H121:I121"/>
    <mergeCell ref="J121:K121"/>
    <mergeCell ref="H122:I122"/>
    <mergeCell ref="J122:K122"/>
  </mergeCells>
  <pageMargins left="0.2" right="0.2" top="0.25" bottom="0.25" header="0.3" footer="0.3"/>
  <pageSetup scale="60" fitToHeight="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M143"/>
  <sheetViews>
    <sheetView zoomScale="90" zoomScaleNormal="90" workbookViewId="0">
      <selection activeCell="D3" sqref="D3"/>
    </sheetView>
  </sheetViews>
  <sheetFormatPr defaultColWidth="9.33203125" defaultRowHeight="12.75" x14ac:dyDescent="0.2"/>
  <cols>
    <col min="1" max="1" width="2.33203125" style="1" customWidth="1"/>
    <col min="2" max="2" width="48.33203125" style="1" customWidth="1"/>
    <col min="3" max="3" width="18.5" style="2" customWidth="1"/>
    <col min="4" max="4" width="80.33203125" style="26" customWidth="1"/>
    <col min="5" max="5" width="17.6640625" style="1" customWidth="1"/>
    <col min="6" max="6" width="49.6640625" style="1" customWidth="1"/>
    <col min="7" max="7" width="2" style="1" customWidth="1"/>
    <col min="8" max="8" width="16.5" style="1" customWidth="1"/>
    <col min="9" max="12" width="13" style="1" customWidth="1"/>
    <col min="13" max="13" width="12.1640625" style="1" customWidth="1"/>
    <col min="14" max="16384" width="9.33203125" style="1"/>
  </cols>
  <sheetData>
    <row r="1" spans="2:12" ht="27" customHeight="1" x14ac:dyDescent="0.2">
      <c r="B1" s="104" t="s">
        <v>60</v>
      </c>
      <c r="C1" s="104"/>
      <c r="D1" s="104"/>
      <c r="E1" s="104"/>
      <c r="F1" s="104"/>
      <c r="G1" s="104"/>
      <c r="H1" s="104"/>
      <c r="I1" s="104"/>
      <c r="J1" s="104"/>
      <c r="K1" s="104"/>
      <c r="L1" s="104"/>
    </row>
    <row r="2" spans="2:12" ht="6" customHeight="1" x14ac:dyDescent="0.2">
      <c r="B2" s="63"/>
      <c r="C2" s="63"/>
      <c r="D2" s="63"/>
      <c r="E2" s="63"/>
      <c r="F2" s="63"/>
      <c r="G2" s="63"/>
      <c r="H2" s="63"/>
      <c r="I2" s="63"/>
      <c r="J2" s="63"/>
      <c r="K2" s="63"/>
      <c r="L2" s="63"/>
    </row>
    <row r="3" spans="2:12" ht="18" customHeight="1" x14ac:dyDescent="0.2">
      <c r="C3" s="31" t="s">
        <v>50</v>
      </c>
      <c r="D3" s="45" t="s">
        <v>66</v>
      </c>
      <c r="E3" s="4"/>
      <c r="F3" s="4"/>
      <c r="G3" s="4"/>
      <c r="H3" s="5"/>
      <c r="J3" s="6"/>
      <c r="K3" s="6"/>
    </row>
    <row r="4" spans="2:12" ht="18" customHeight="1" x14ac:dyDescent="0.2">
      <c r="C4" s="38" t="s">
        <v>53</v>
      </c>
      <c r="D4" s="64" t="e">
        <f>'Requested Budget'!#REF!</f>
        <v>#REF!</v>
      </c>
      <c r="E4" s="7"/>
      <c r="F4" s="7"/>
      <c r="G4" s="7"/>
      <c r="H4" s="5"/>
      <c r="J4" s="8"/>
      <c r="K4" s="8"/>
    </row>
    <row r="5" spans="2:12" ht="18" customHeight="1" x14ac:dyDescent="0.2">
      <c r="B5" s="46"/>
      <c r="C5" s="47" t="s">
        <v>58</v>
      </c>
      <c r="D5" s="48">
        <f>C33+C56+C71+C79+C92+C98+C116+C132+C137</f>
        <v>0</v>
      </c>
      <c r="E5" s="7"/>
      <c r="F5" s="7"/>
      <c r="G5" s="7"/>
      <c r="H5" s="5"/>
      <c r="J5" s="8"/>
      <c r="K5" s="8"/>
    </row>
    <row r="6" spans="2:12" ht="18" customHeight="1" x14ac:dyDescent="0.2">
      <c r="B6" s="46"/>
      <c r="C6" s="47" t="s">
        <v>59</v>
      </c>
      <c r="D6" s="48">
        <f>E33+E56+E71+E79+E92+E98+E116+E132+E137</f>
        <v>0</v>
      </c>
      <c r="E6" s="7"/>
      <c r="F6" s="7"/>
      <c r="G6" s="7"/>
      <c r="H6" s="5"/>
      <c r="J6" s="8"/>
      <c r="K6" s="8"/>
    </row>
    <row r="7" spans="2:12" ht="18" customHeight="1" x14ac:dyDescent="0.2">
      <c r="B7" s="46"/>
      <c r="C7" s="49" t="s">
        <v>54</v>
      </c>
      <c r="D7" s="50" t="s">
        <v>37</v>
      </c>
      <c r="E7" s="7"/>
      <c r="F7" s="7"/>
      <c r="G7" s="7"/>
      <c r="H7" s="5"/>
      <c r="J7" s="6"/>
      <c r="K7" s="6"/>
    </row>
    <row r="8" spans="2:12" ht="18" customHeight="1" x14ac:dyDescent="0.2">
      <c r="C8" s="31" t="s">
        <v>55</v>
      </c>
      <c r="D8" s="45" t="s">
        <v>66</v>
      </c>
    </row>
    <row r="9" spans="2:12" ht="18" customHeight="1" x14ac:dyDescent="0.2">
      <c r="C9" s="32" t="s">
        <v>56</v>
      </c>
      <c r="D9" s="45" t="s">
        <v>66</v>
      </c>
    </row>
    <row r="10" spans="2:12" ht="6.75" customHeight="1" x14ac:dyDescent="0.2">
      <c r="C10" s="32"/>
      <c r="D10" s="39"/>
    </row>
    <row r="11" spans="2:12" ht="15.75" x14ac:dyDescent="0.2">
      <c r="D11" s="3" t="s">
        <v>0</v>
      </c>
      <c r="H11" s="105" t="s">
        <v>43</v>
      </c>
      <c r="I11" s="105"/>
      <c r="J11" s="105"/>
      <c r="K11" s="105"/>
      <c r="L11" s="105"/>
    </row>
    <row r="12" spans="2:12" ht="42.75" customHeight="1" x14ac:dyDescent="0.2">
      <c r="B12" s="33" t="s">
        <v>2</v>
      </c>
      <c r="C12" s="9" t="s">
        <v>41</v>
      </c>
      <c r="D12" s="9" t="s">
        <v>49</v>
      </c>
      <c r="E12" s="10" t="s">
        <v>64</v>
      </c>
      <c r="F12" s="10" t="s">
        <v>42</v>
      </c>
      <c r="H12" s="28" t="s">
        <v>36</v>
      </c>
      <c r="I12" s="28" t="s">
        <v>35</v>
      </c>
      <c r="J12" s="27" t="s">
        <v>44</v>
      </c>
      <c r="K12" s="70" t="s">
        <v>68</v>
      </c>
      <c r="L12" s="28" t="s">
        <v>3</v>
      </c>
    </row>
    <row r="13" spans="2:12" ht="15.75" customHeight="1" x14ac:dyDescent="0.2">
      <c r="B13" s="51">
        <v>1</v>
      </c>
      <c r="C13" s="56">
        <f t="shared" ref="C13:C32" si="0">(H13/12)*I13*J13*L13</f>
        <v>0</v>
      </c>
      <c r="D13" s="52"/>
      <c r="E13" s="57">
        <f>ROUND((H13/12)*I13*K13*L13,2)</f>
        <v>0</v>
      </c>
      <c r="F13" s="52"/>
      <c r="G13" s="53"/>
      <c r="H13" s="73">
        <v>0</v>
      </c>
      <c r="I13" s="65">
        <v>0</v>
      </c>
      <c r="J13" s="66">
        <v>0</v>
      </c>
      <c r="K13" s="66">
        <v>0</v>
      </c>
      <c r="L13" s="67">
        <v>0</v>
      </c>
    </row>
    <row r="14" spans="2:12" ht="15.75" customHeight="1" x14ac:dyDescent="0.2">
      <c r="B14" s="51">
        <v>2</v>
      </c>
      <c r="C14" s="56">
        <f t="shared" si="0"/>
        <v>0</v>
      </c>
      <c r="D14" s="52"/>
      <c r="E14" s="57">
        <f t="shared" ref="E14:E32" si="1">ROUND((H14/12)*I14*K14*L14,2)</f>
        <v>0</v>
      </c>
      <c r="F14" s="52"/>
      <c r="G14" s="53"/>
      <c r="H14" s="73">
        <v>0</v>
      </c>
      <c r="I14" s="65">
        <v>0</v>
      </c>
      <c r="J14" s="66">
        <v>0</v>
      </c>
      <c r="K14" s="66">
        <v>0</v>
      </c>
      <c r="L14" s="67">
        <v>0</v>
      </c>
    </row>
    <row r="15" spans="2:12" ht="15.75" customHeight="1" x14ac:dyDescent="0.2">
      <c r="B15" s="51">
        <v>3</v>
      </c>
      <c r="C15" s="56">
        <f t="shared" si="0"/>
        <v>0</v>
      </c>
      <c r="D15" s="52"/>
      <c r="E15" s="57">
        <f t="shared" si="1"/>
        <v>0</v>
      </c>
      <c r="F15" s="52"/>
      <c r="G15" s="53"/>
      <c r="H15" s="73">
        <v>0</v>
      </c>
      <c r="I15" s="65">
        <v>0</v>
      </c>
      <c r="J15" s="66">
        <v>0</v>
      </c>
      <c r="K15" s="66">
        <v>0</v>
      </c>
      <c r="L15" s="67">
        <v>0</v>
      </c>
    </row>
    <row r="16" spans="2:12" ht="15.75" customHeight="1" x14ac:dyDescent="0.2">
      <c r="B16" s="51">
        <v>4</v>
      </c>
      <c r="C16" s="56">
        <f t="shared" si="0"/>
        <v>0</v>
      </c>
      <c r="D16" s="52"/>
      <c r="E16" s="57">
        <f t="shared" si="1"/>
        <v>0</v>
      </c>
      <c r="F16" s="52"/>
      <c r="G16" s="53"/>
      <c r="H16" s="73">
        <v>0</v>
      </c>
      <c r="I16" s="65">
        <v>0</v>
      </c>
      <c r="J16" s="66">
        <v>0</v>
      </c>
      <c r="K16" s="66">
        <v>0</v>
      </c>
      <c r="L16" s="67">
        <v>0</v>
      </c>
    </row>
    <row r="17" spans="2:12" ht="15.75" customHeight="1" x14ac:dyDescent="0.2">
      <c r="B17" s="51">
        <v>5</v>
      </c>
      <c r="C17" s="56">
        <f t="shared" si="0"/>
        <v>0</v>
      </c>
      <c r="D17" s="52"/>
      <c r="E17" s="57">
        <f t="shared" si="1"/>
        <v>0</v>
      </c>
      <c r="F17" s="52"/>
      <c r="G17" s="53"/>
      <c r="H17" s="73">
        <v>0</v>
      </c>
      <c r="I17" s="65">
        <v>0</v>
      </c>
      <c r="J17" s="66">
        <v>0</v>
      </c>
      <c r="K17" s="66">
        <v>0</v>
      </c>
      <c r="L17" s="67">
        <v>0</v>
      </c>
    </row>
    <row r="18" spans="2:12" ht="15.75" customHeight="1" x14ac:dyDescent="0.2">
      <c r="B18" s="51">
        <v>6</v>
      </c>
      <c r="C18" s="56">
        <f t="shared" si="0"/>
        <v>0</v>
      </c>
      <c r="D18" s="52"/>
      <c r="E18" s="57">
        <f t="shared" si="1"/>
        <v>0</v>
      </c>
      <c r="F18" s="52"/>
      <c r="G18" s="53"/>
      <c r="H18" s="73">
        <v>0</v>
      </c>
      <c r="I18" s="65">
        <v>0</v>
      </c>
      <c r="J18" s="66">
        <v>0</v>
      </c>
      <c r="K18" s="66">
        <v>0</v>
      </c>
      <c r="L18" s="67">
        <v>0</v>
      </c>
    </row>
    <row r="19" spans="2:12" ht="15.75" customHeight="1" x14ac:dyDescent="0.2">
      <c r="B19" s="51">
        <v>7</v>
      </c>
      <c r="C19" s="56">
        <f t="shared" si="0"/>
        <v>0</v>
      </c>
      <c r="D19" s="52"/>
      <c r="E19" s="57">
        <f t="shared" si="1"/>
        <v>0</v>
      </c>
      <c r="F19" s="52"/>
      <c r="G19" s="53"/>
      <c r="H19" s="73">
        <v>0</v>
      </c>
      <c r="I19" s="65">
        <v>0</v>
      </c>
      <c r="J19" s="66">
        <v>0</v>
      </c>
      <c r="K19" s="66">
        <v>0</v>
      </c>
      <c r="L19" s="67">
        <v>0</v>
      </c>
    </row>
    <row r="20" spans="2:12" ht="15.75" customHeight="1" x14ac:dyDescent="0.2">
      <c r="B20" s="51">
        <v>8</v>
      </c>
      <c r="C20" s="56">
        <f t="shared" si="0"/>
        <v>0</v>
      </c>
      <c r="D20" s="52"/>
      <c r="E20" s="57">
        <f t="shared" si="1"/>
        <v>0</v>
      </c>
      <c r="F20" s="52"/>
      <c r="G20" s="53"/>
      <c r="H20" s="73">
        <v>0</v>
      </c>
      <c r="I20" s="65">
        <v>0</v>
      </c>
      <c r="J20" s="66">
        <v>0</v>
      </c>
      <c r="K20" s="66">
        <v>0</v>
      </c>
      <c r="L20" s="67">
        <v>0</v>
      </c>
    </row>
    <row r="21" spans="2:12" ht="15.75" customHeight="1" x14ac:dyDescent="0.2">
      <c r="B21" s="51">
        <v>9</v>
      </c>
      <c r="C21" s="56">
        <f t="shared" si="0"/>
        <v>0</v>
      </c>
      <c r="D21" s="52"/>
      <c r="E21" s="57">
        <f t="shared" si="1"/>
        <v>0</v>
      </c>
      <c r="F21" s="52"/>
      <c r="G21" s="53"/>
      <c r="H21" s="73">
        <v>0</v>
      </c>
      <c r="I21" s="65">
        <v>0</v>
      </c>
      <c r="J21" s="66">
        <v>0</v>
      </c>
      <c r="K21" s="66">
        <v>0</v>
      </c>
      <c r="L21" s="67">
        <v>0</v>
      </c>
    </row>
    <row r="22" spans="2:12" ht="15.75" customHeight="1" x14ac:dyDescent="0.2">
      <c r="B22" s="51">
        <v>10</v>
      </c>
      <c r="C22" s="56">
        <f t="shared" si="0"/>
        <v>0</v>
      </c>
      <c r="D22" s="52"/>
      <c r="E22" s="57">
        <f t="shared" si="1"/>
        <v>0</v>
      </c>
      <c r="F22" s="52"/>
      <c r="G22" s="53"/>
      <c r="H22" s="73">
        <v>0</v>
      </c>
      <c r="I22" s="65">
        <v>0</v>
      </c>
      <c r="J22" s="66">
        <v>0</v>
      </c>
      <c r="K22" s="66">
        <v>0</v>
      </c>
      <c r="L22" s="67">
        <v>0</v>
      </c>
    </row>
    <row r="23" spans="2:12" ht="15.75" customHeight="1" x14ac:dyDescent="0.2">
      <c r="B23" s="51">
        <v>11</v>
      </c>
      <c r="C23" s="56">
        <f t="shared" si="0"/>
        <v>0</v>
      </c>
      <c r="D23" s="52"/>
      <c r="E23" s="57">
        <f t="shared" si="1"/>
        <v>0</v>
      </c>
      <c r="F23" s="52"/>
      <c r="G23" s="53"/>
      <c r="H23" s="73">
        <v>0</v>
      </c>
      <c r="I23" s="65">
        <v>0</v>
      </c>
      <c r="J23" s="66">
        <v>0</v>
      </c>
      <c r="K23" s="66">
        <v>0</v>
      </c>
      <c r="L23" s="67">
        <v>0</v>
      </c>
    </row>
    <row r="24" spans="2:12" ht="15.75" customHeight="1" x14ac:dyDescent="0.2">
      <c r="B24" s="51">
        <v>12</v>
      </c>
      <c r="C24" s="56">
        <f t="shared" si="0"/>
        <v>0</v>
      </c>
      <c r="D24" s="52"/>
      <c r="E24" s="57">
        <f t="shared" si="1"/>
        <v>0</v>
      </c>
      <c r="F24" s="52"/>
      <c r="G24" s="53"/>
      <c r="H24" s="73">
        <v>0</v>
      </c>
      <c r="I24" s="65">
        <v>0</v>
      </c>
      <c r="J24" s="66">
        <v>0</v>
      </c>
      <c r="K24" s="66">
        <v>0</v>
      </c>
      <c r="L24" s="67">
        <v>0</v>
      </c>
    </row>
    <row r="25" spans="2:12" ht="15.75" customHeight="1" x14ac:dyDescent="0.2">
      <c r="B25" s="51">
        <v>13</v>
      </c>
      <c r="C25" s="56">
        <f t="shared" si="0"/>
        <v>0</v>
      </c>
      <c r="D25" s="52"/>
      <c r="E25" s="57">
        <f t="shared" si="1"/>
        <v>0</v>
      </c>
      <c r="F25" s="52"/>
      <c r="G25" s="53"/>
      <c r="H25" s="73">
        <v>0</v>
      </c>
      <c r="I25" s="65">
        <v>0</v>
      </c>
      <c r="J25" s="66">
        <v>0</v>
      </c>
      <c r="K25" s="66">
        <v>0</v>
      </c>
      <c r="L25" s="67">
        <v>0</v>
      </c>
    </row>
    <row r="26" spans="2:12" ht="15.75" customHeight="1" x14ac:dyDescent="0.2">
      <c r="B26" s="51">
        <v>14</v>
      </c>
      <c r="C26" s="56">
        <f t="shared" si="0"/>
        <v>0</v>
      </c>
      <c r="D26" s="52"/>
      <c r="E26" s="57">
        <f t="shared" si="1"/>
        <v>0</v>
      </c>
      <c r="F26" s="52"/>
      <c r="G26" s="53"/>
      <c r="H26" s="73">
        <v>0</v>
      </c>
      <c r="I26" s="65">
        <v>0</v>
      </c>
      <c r="J26" s="66">
        <v>0</v>
      </c>
      <c r="K26" s="66">
        <v>0</v>
      </c>
      <c r="L26" s="67">
        <v>0</v>
      </c>
    </row>
    <row r="27" spans="2:12" ht="15.75" customHeight="1" x14ac:dyDescent="0.2">
      <c r="B27" s="51">
        <v>15</v>
      </c>
      <c r="C27" s="56">
        <f t="shared" si="0"/>
        <v>0</v>
      </c>
      <c r="D27" s="52"/>
      <c r="E27" s="57">
        <f t="shared" si="1"/>
        <v>0</v>
      </c>
      <c r="F27" s="52"/>
      <c r="G27" s="53"/>
      <c r="H27" s="73">
        <v>0</v>
      </c>
      <c r="I27" s="65">
        <v>0</v>
      </c>
      <c r="J27" s="66">
        <v>0</v>
      </c>
      <c r="K27" s="66">
        <v>0</v>
      </c>
      <c r="L27" s="67">
        <v>0</v>
      </c>
    </row>
    <row r="28" spans="2:12" ht="15.75" customHeight="1" x14ac:dyDescent="0.2">
      <c r="B28" s="51">
        <v>16</v>
      </c>
      <c r="C28" s="56">
        <f t="shared" si="0"/>
        <v>0</v>
      </c>
      <c r="D28" s="52"/>
      <c r="E28" s="57">
        <f t="shared" si="1"/>
        <v>0</v>
      </c>
      <c r="F28" s="52"/>
      <c r="G28" s="53"/>
      <c r="H28" s="73">
        <v>0</v>
      </c>
      <c r="I28" s="65">
        <v>0</v>
      </c>
      <c r="J28" s="66">
        <v>0</v>
      </c>
      <c r="K28" s="66">
        <v>0</v>
      </c>
      <c r="L28" s="67">
        <v>0</v>
      </c>
    </row>
    <row r="29" spans="2:12" ht="15.75" customHeight="1" x14ac:dyDescent="0.2">
      <c r="B29" s="51">
        <v>17</v>
      </c>
      <c r="C29" s="56">
        <f t="shared" si="0"/>
        <v>0</v>
      </c>
      <c r="D29" s="52"/>
      <c r="E29" s="57">
        <f t="shared" si="1"/>
        <v>0</v>
      </c>
      <c r="F29" s="52"/>
      <c r="G29" s="53"/>
      <c r="H29" s="73">
        <v>0</v>
      </c>
      <c r="I29" s="65">
        <v>0</v>
      </c>
      <c r="J29" s="66">
        <v>0</v>
      </c>
      <c r="K29" s="66">
        <v>0</v>
      </c>
      <c r="L29" s="67">
        <v>0</v>
      </c>
    </row>
    <row r="30" spans="2:12" ht="15.75" customHeight="1" x14ac:dyDescent="0.2">
      <c r="B30" s="51">
        <v>18</v>
      </c>
      <c r="C30" s="56">
        <f t="shared" si="0"/>
        <v>0</v>
      </c>
      <c r="D30" s="52"/>
      <c r="E30" s="57">
        <f t="shared" si="1"/>
        <v>0</v>
      </c>
      <c r="F30" s="52"/>
      <c r="G30" s="53"/>
      <c r="H30" s="73">
        <v>0</v>
      </c>
      <c r="I30" s="65">
        <v>0</v>
      </c>
      <c r="J30" s="66">
        <v>0</v>
      </c>
      <c r="K30" s="66">
        <v>0</v>
      </c>
      <c r="L30" s="67">
        <v>0</v>
      </c>
    </row>
    <row r="31" spans="2:12" ht="15.75" customHeight="1" x14ac:dyDescent="0.2">
      <c r="B31" s="51">
        <v>19</v>
      </c>
      <c r="C31" s="56">
        <f t="shared" si="0"/>
        <v>0</v>
      </c>
      <c r="D31" s="52"/>
      <c r="E31" s="57">
        <f t="shared" si="1"/>
        <v>0</v>
      </c>
      <c r="F31" s="52"/>
      <c r="G31" s="53"/>
      <c r="H31" s="73">
        <v>0</v>
      </c>
      <c r="I31" s="65">
        <v>0</v>
      </c>
      <c r="J31" s="66">
        <v>0</v>
      </c>
      <c r="K31" s="66">
        <v>0</v>
      </c>
      <c r="L31" s="67">
        <v>0</v>
      </c>
    </row>
    <row r="32" spans="2:12" ht="15.75" customHeight="1" x14ac:dyDescent="0.2">
      <c r="B32" s="51">
        <v>20</v>
      </c>
      <c r="C32" s="56">
        <f t="shared" si="0"/>
        <v>0</v>
      </c>
      <c r="D32" s="52"/>
      <c r="E32" s="57">
        <f t="shared" si="1"/>
        <v>0</v>
      </c>
      <c r="F32" s="52"/>
      <c r="G32" s="53"/>
      <c r="H32" s="73">
        <v>0</v>
      </c>
      <c r="I32" s="65">
        <v>0</v>
      </c>
      <c r="J32" s="66">
        <v>0</v>
      </c>
      <c r="K32" s="66">
        <v>0</v>
      </c>
      <c r="L32" s="67">
        <v>0</v>
      </c>
    </row>
    <row r="33" spans="2:13" ht="20.25" customHeight="1" x14ac:dyDescent="0.2">
      <c r="B33" s="12" t="s">
        <v>4</v>
      </c>
      <c r="C33" s="13">
        <f>SUM(C13:C32)</f>
        <v>0</v>
      </c>
      <c r="D33" s="1"/>
      <c r="E33" s="13">
        <f>SUM(E13:E32)</f>
        <v>0</v>
      </c>
    </row>
    <row r="34" spans="2:13" x14ac:dyDescent="0.2">
      <c r="C34" s="1"/>
      <c r="D34" s="1"/>
    </row>
    <row r="35" spans="2:13" ht="42.75" customHeight="1" x14ac:dyDescent="0.2">
      <c r="B35" s="35" t="s">
        <v>5</v>
      </c>
      <c r="C35" s="9" t="s">
        <v>41</v>
      </c>
      <c r="D35" s="9" t="s">
        <v>49</v>
      </c>
      <c r="E35" s="10" t="s">
        <v>64</v>
      </c>
      <c r="F35" s="10" t="s">
        <v>42</v>
      </c>
      <c r="H35" s="28" t="s">
        <v>33</v>
      </c>
      <c r="I35" s="28" t="s">
        <v>35</v>
      </c>
      <c r="J35" s="27" t="s">
        <v>44</v>
      </c>
      <c r="K35" s="70" t="s">
        <v>68</v>
      </c>
      <c r="L35" s="28" t="s">
        <v>3</v>
      </c>
      <c r="M35" s="28" t="s">
        <v>65</v>
      </c>
    </row>
    <row r="36" spans="2:13" ht="15" x14ac:dyDescent="0.2">
      <c r="B36" s="14">
        <f t="shared" ref="B36:B55" si="2">B13</f>
        <v>1</v>
      </c>
      <c r="C36" s="74">
        <f t="shared" ref="C36:C55" si="3">(H36/12)*I36*J36*L36</f>
        <v>0</v>
      </c>
      <c r="D36" s="44"/>
      <c r="E36" s="57">
        <f t="shared" ref="E36:E55" si="4">ROUND((H36/12)*I36*K36*L36,2)</f>
        <v>0</v>
      </c>
      <c r="F36" s="44"/>
      <c r="G36" s="43"/>
      <c r="H36" s="75">
        <f>H13*M36</f>
        <v>0</v>
      </c>
      <c r="I36" s="15">
        <f t="shared" ref="I36:L51" si="5">I13</f>
        <v>0</v>
      </c>
      <c r="J36" s="16">
        <f t="shared" si="5"/>
        <v>0</v>
      </c>
      <c r="K36" s="16">
        <f>K13</f>
        <v>0</v>
      </c>
      <c r="L36" s="15">
        <f t="shared" si="5"/>
        <v>0</v>
      </c>
      <c r="M36" s="54">
        <v>0</v>
      </c>
    </row>
    <row r="37" spans="2:13" ht="15" x14ac:dyDescent="0.2">
      <c r="B37" s="17">
        <f t="shared" si="2"/>
        <v>2</v>
      </c>
      <c r="C37" s="74">
        <f t="shared" si="3"/>
        <v>0</v>
      </c>
      <c r="D37" s="44"/>
      <c r="E37" s="57">
        <f t="shared" si="4"/>
        <v>0</v>
      </c>
      <c r="F37" s="71"/>
      <c r="G37" s="43"/>
      <c r="H37" s="75">
        <f t="shared" ref="H37:H55" si="6">H14*M37</f>
        <v>0</v>
      </c>
      <c r="I37" s="15">
        <f t="shared" si="5"/>
        <v>0</v>
      </c>
      <c r="J37" s="16">
        <f t="shared" si="5"/>
        <v>0</v>
      </c>
      <c r="K37" s="16">
        <f t="shared" si="5"/>
        <v>0</v>
      </c>
      <c r="L37" s="15">
        <f t="shared" si="5"/>
        <v>0</v>
      </c>
      <c r="M37" s="54">
        <v>0</v>
      </c>
    </row>
    <row r="38" spans="2:13" ht="15" x14ac:dyDescent="0.2">
      <c r="B38" s="17">
        <f t="shared" si="2"/>
        <v>3</v>
      </c>
      <c r="C38" s="74">
        <f t="shared" si="3"/>
        <v>0</v>
      </c>
      <c r="D38" s="44"/>
      <c r="E38" s="57">
        <f t="shared" si="4"/>
        <v>0</v>
      </c>
      <c r="F38" s="71"/>
      <c r="G38" s="43"/>
      <c r="H38" s="75">
        <f t="shared" si="6"/>
        <v>0</v>
      </c>
      <c r="I38" s="15">
        <f t="shared" si="5"/>
        <v>0</v>
      </c>
      <c r="J38" s="16">
        <f t="shared" si="5"/>
        <v>0</v>
      </c>
      <c r="K38" s="16">
        <f t="shared" si="5"/>
        <v>0</v>
      </c>
      <c r="L38" s="15">
        <f t="shared" si="5"/>
        <v>0</v>
      </c>
      <c r="M38" s="54">
        <v>0</v>
      </c>
    </row>
    <row r="39" spans="2:13" ht="15" x14ac:dyDescent="0.2">
      <c r="B39" s="17">
        <f t="shared" si="2"/>
        <v>4</v>
      </c>
      <c r="C39" s="74">
        <f t="shared" si="3"/>
        <v>0</v>
      </c>
      <c r="D39" s="44"/>
      <c r="E39" s="57">
        <f t="shared" si="4"/>
        <v>0</v>
      </c>
      <c r="F39" s="44"/>
      <c r="G39" s="43"/>
      <c r="H39" s="75">
        <f t="shared" si="6"/>
        <v>0</v>
      </c>
      <c r="I39" s="15">
        <f t="shared" si="5"/>
        <v>0</v>
      </c>
      <c r="J39" s="16">
        <f t="shared" si="5"/>
        <v>0</v>
      </c>
      <c r="K39" s="16">
        <f t="shared" si="5"/>
        <v>0</v>
      </c>
      <c r="L39" s="15">
        <f t="shared" si="5"/>
        <v>0</v>
      </c>
      <c r="M39" s="54">
        <v>0</v>
      </c>
    </row>
    <row r="40" spans="2:13" ht="15" x14ac:dyDescent="0.2">
      <c r="B40" s="17">
        <f t="shared" si="2"/>
        <v>5</v>
      </c>
      <c r="C40" s="74">
        <f t="shared" si="3"/>
        <v>0</v>
      </c>
      <c r="D40" s="44"/>
      <c r="E40" s="57">
        <f t="shared" si="4"/>
        <v>0</v>
      </c>
      <c r="F40" s="44"/>
      <c r="G40" s="43"/>
      <c r="H40" s="75">
        <f t="shared" si="6"/>
        <v>0</v>
      </c>
      <c r="I40" s="15">
        <f t="shared" si="5"/>
        <v>0</v>
      </c>
      <c r="J40" s="16">
        <f t="shared" si="5"/>
        <v>0</v>
      </c>
      <c r="K40" s="16">
        <f t="shared" si="5"/>
        <v>0</v>
      </c>
      <c r="L40" s="15">
        <f t="shared" si="5"/>
        <v>0</v>
      </c>
      <c r="M40" s="54">
        <v>0</v>
      </c>
    </row>
    <row r="41" spans="2:13" ht="15" x14ac:dyDescent="0.2">
      <c r="B41" s="17">
        <f t="shared" si="2"/>
        <v>6</v>
      </c>
      <c r="C41" s="74">
        <f t="shared" si="3"/>
        <v>0</v>
      </c>
      <c r="D41" s="44"/>
      <c r="E41" s="57">
        <f t="shared" si="4"/>
        <v>0</v>
      </c>
      <c r="F41" s="44"/>
      <c r="G41" s="43"/>
      <c r="H41" s="75">
        <f t="shared" si="6"/>
        <v>0</v>
      </c>
      <c r="I41" s="15">
        <f t="shared" si="5"/>
        <v>0</v>
      </c>
      <c r="J41" s="16">
        <f t="shared" si="5"/>
        <v>0</v>
      </c>
      <c r="K41" s="16">
        <f t="shared" si="5"/>
        <v>0</v>
      </c>
      <c r="L41" s="15">
        <f t="shared" si="5"/>
        <v>0</v>
      </c>
      <c r="M41" s="54">
        <v>0</v>
      </c>
    </row>
    <row r="42" spans="2:13" ht="15" x14ac:dyDescent="0.2">
      <c r="B42" s="17">
        <f t="shared" si="2"/>
        <v>7</v>
      </c>
      <c r="C42" s="74">
        <f t="shared" si="3"/>
        <v>0</v>
      </c>
      <c r="D42" s="44"/>
      <c r="E42" s="57">
        <f t="shared" si="4"/>
        <v>0</v>
      </c>
      <c r="F42" s="44"/>
      <c r="G42" s="43"/>
      <c r="H42" s="75">
        <f t="shared" si="6"/>
        <v>0</v>
      </c>
      <c r="I42" s="15">
        <f t="shared" si="5"/>
        <v>0</v>
      </c>
      <c r="J42" s="16">
        <f t="shared" si="5"/>
        <v>0</v>
      </c>
      <c r="K42" s="16">
        <f t="shared" si="5"/>
        <v>0</v>
      </c>
      <c r="L42" s="15">
        <f t="shared" si="5"/>
        <v>0</v>
      </c>
      <c r="M42" s="54">
        <v>0</v>
      </c>
    </row>
    <row r="43" spans="2:13" ht="15" x14ac:dyDescent="0.2">
      <c r="B43" s="17">
        <f t="shared" si="2"/>
        <v>8</v>
      </c>
      <c r="C43" s="74">
        <f t="shared" si="3"/>
        <v>0</v>
      </c>
      <c r="D43" s="44"/>
      <c r="E43" s="57">
        <f t="shared" si="4"/>
        <v>0</v>
      </c>
      <c r="F43" s="44"/>
      <c r="G43" s="43"/>
      <c r="H43" s="75">
        <f t="shared" si="6"/>
        <v>0</v>
      </c>
      <c r="I43" s="15">
        <f t="shared" si="5"/>
        <v>0</v>
      </c>
      <c r="J43" s="16">
        <f t="shared" si="5"/>
        <v>0</v>
      </c>
      <c r="K43" s="16">
        <f t="shared" si="5"/>
        <v>0</v>
      </c>
      <c r="L43" s="15">
        <f t="shared" si="5"/>
        <v>0</v>
      </c>
      <c r="M43" s="54">
        <v>0</v>
      </c>
    </row>
    <row r="44" spans="2:13" ht="15" x14ac:dyDescent="0.2">
      <c r="B44" s="17">
        <f t="shared" si="2"/>
        <v>9</v>
      </c>
      <c r="C44" s="74">
        <f t="shared" si="3"/>
        <v>0</v>
      </c>
      <c r="D44" s="44"/>
      <c r="E44" s="57">
        <f t="shared" si="4"/>
        <v>0</v>
      </c>
      <c r="F44" s="44"/>
      <c r="G44" s="43"/>
      <c r="H44" s="75">
        <f t="shared" si="6"/>
        <v>0</v>
      </c>
      <c r="I44" s="15">
        <f t="shared" si="5"/>
        <v>0</v>
      </c>
      <c r="J44" s="16">
        <f t="shared" si="5"/>
        <v>0</v>
      </c>
      <c r="K44" s="16">
        <f t="shared" si="5"/>
        <v>0</v>
      </c>
      <c r="L44" s="15">
        <f t="shared" si="5"/>
        <v>0</v>
      </c>
      <c r="M44" s="54">
        <v>0</v>
      </c>
    </row>
    <row r="45" spans="2:13" ht="15" x14ac:dyDescent="0.2">
      <c r="B45" s="17">
        <f t="shared" si="2"/>
        <v>10</v>
      </c>
      <c r="C45" s="74">
        <f t="shared" si="3"/>
        <v>0</v>
      </c>
      <c r="D45" s="44"/>
      <c r="E45" s="57">
        <f t="shared" si="4"/>
        <v>0</v>
      </c>
      <c r="F45" s="44"/>
      <c r="G45" s="43"/>
      <c r="H45" s="75">
        <f t="shared" si="6"/>
        <v>0</v>
      </c>
      <c r="I45" s="15">
        <f t="shared" si="5"/>
        <v>0</v>
      </c>
      <c r="J45" s="16">
        <f t="shared" si="5"/>
        <v>0</v>
      </c>
      <c r="K45" s="16">
        <f t="shared" si="5"/>
        <v>0</v>
      </c>
      <c r="L45" s="15">
        <f t="shared" si="5"/>
        <v>0</v>
      </c>
      <c r="M45" s="54">
        <v>0</v>
      </c>
    </row>
    <row r="46" spans="2:13" ht="15" x14ac:dyDescent="0.2">
      <c r="B46" s="17">
        <f t="shared" si="2"/>
        <v>11</v>
      </c>
      <c r="C46" s="74">
        <f t="shared" si="3"/>
        <v>0</v>
      </c>
      <c r="D46" s="44"/>
      <c r="E46" s="57">
        <f t="shared" si="4"/>
        <v>0</v>
      </c>
      <c r="F46" s="44"/>
      <c r="G46" s="43"/>
      <c r="H46" s="75">
        <f t="shared" si="6"/>
        <v>0</v>
      </c>
      <c r="I46" s="15">
        <f t="shared" si="5"/>
        <v>0</v>
      </c>
      <c r="J46" s="16">
        <f t="shared" si="5"/>
        <v>0</v>
      </c>
      <c r="K46" s="16">
        <f t="shared" si="5"/>
        <v>0</v>
      </c>
      <c r="L46" s="15">
        <f t="shared" si="5"/>
        <v>0</v>
      </c>
      <c r="M46" s="54">
        <v>0</v>
      </c>
    </row>
    <row r="47" spans="2:13" ht="15" x14ac:dyDescent="0.2">
      <c r="B47" s="17">
        <f t="shared" si="2"/>
        <v>12</v>
      </c>
      <c r="C47" s="74">
        <f t="shared" si="3"/>
        <v>0</v>
      </c>
      <c r="D47" s="44"/>
      <c r="E47" s="57">
        <f t="shared" si="4"/>
        <v>0</v>
      </c>
      <c r="F47" s="44"/>
      <c r="G47" s="43"/>
      <c r="H47" s="75">
        <f t="shared" si="6"/>
        <v>0</v>
      </c>
      <c r="I47" s="15">
        <f t="shared" si="5"/>
        <v>0</v>
      </c>
      <c r="J47" s="16">
        <f t="shared" si="5"/>
        <v>0</v>
      </c>
      <c r="K47" s="16">
        <f t="shared" si="5"/>
        <v>0</v>
      </c>
      <c r="L47" s="15">
        <f t="shared" si="5"/>
        <v>0</v>
      </c>
      <c r="M47" s="54">
        <v>0</v>
      </c>
    </row>
    <row r="48" spans="2:13" ht="15" x14ac:dyDescent="0.2">
      <c r="B48" s="14">
        <f t="shared" si="2"/>
        <v>13</v>
      </c>
      <c r="C48" s="74">
        <f t="shared" si="3"/>
        <v>0</v>
      </c>
      <c r="D48" s="44"/>
      <c r="E48" s="57">
        <f t="shared" si="4"/>
        <v>0</v>
      </c>
      <c r="F48" s="44"/>
      <c r="G48" s="43"/>
      <c r="H48" s="75">
        <f t="shared" si="6"/>
        <v>0</v>
      </c>
      <c r="I48" s="15">
        <f t="shared" si="5"/>
        <v>0</v>
      </c>
      <c r="J48" s="16">
        <f t="shared" si="5"/>
        <v>0</v>
      </c>
      <c r="K48" s="16">
        <f t="shared" si="5"/>
        <v>0</v>
      </c>
      <c r="L48" s="15">
        <f t="shared" si="5"/>
        <v>0</v>
      </c>
      <c r="M48" s="54">
        <v>0</v>
      </c>
    </row>
    <row r="49" spans="2:13" ht="15" x14ac:dyDescent="0.2">
      <c r="B49" s="17">
        <f t="shared" si="2"/>
        <v>14</v>
      </c>
      <c r="C49" s="74">
        <f t="shared" si="3"/>
        <v>0</v>
      </c>
      <c r="D49" s="44"/>
      <c r="E49" s="57">
        <f t="shared" si="4"/>
        <v>0</v>
      </c>
      <c r="F49" s="44"/>
      <c r="G49" s="43"/>
      <c r="H49" s="75">
        <f t="shared" si="6"/>
        <v>0</v>
      </c>
      <c r="I49" s="15">
        <f t="shared" si="5"/>
        <v>0</v>
      </c>
      <c r="J49" s="16">
        <f t="shared" si="5"/>
        <v>0</v>
      </c>
      <c r="K49" s="16">
        <f t="shared" si="5"/>
        <v>0</v>
      </c>
      <c r="L49" s="15">
        <f t="shared" si="5"/>
        <v>0</v>
      </c>
      <c r="M49" s="54">
        <v>0</v>
      </c>
    </row>
    <row r="50" spans="2:13" ht="15" x14ac:dyDescent="0.2">
      <c r="B50" s="17">
        <f t="shared" si="2"/>
        <v>15</v>
      </c>
      <c r="C50" s="74">
        <f t="shared" si="3"/>
        <v>0</v>
      </c>
      <c r="D50" s="44"/>
      <c r="E50" s="57">
        <f t="shared" si="4"/>
        <v>0</v>
      </c>
      <c r="F50" s="44"/>
      <c r="G50" s="43"/>
      <c r="H50" s="75">
        <f t="shared" si="6"/>
        <v>0</v>
      </c>
      <c r="I50" s="15">
        <f t="shared" si="5"/>
        <v>0</v>
      </c>
      <c r="J50" s="16">
        <f t="shared" si="5"/>
        <v>0</v>
      </c>
      <c r="K50" s="16">
        <f t="shared" si="5"/>
        <v>0</v>
      </c>
      <c r="L50" s="15">
        <f t="shared" si="5"/>
        <v>0</v>
      </c>
      <c r="M50" s="54">
        <v>0</v>
      </c>
    </row>
    <row r="51" spans="2:13" ht="15" x14ac:dyDescent="0.2">
      <c r="B51" s="17">
        <f t="shared" si="2"/>
        <v>16</v>
      </c>
      <c r="C51" s="74">
        <f t="shared" si="3"/>
        <v>0</v>
      </c>
      <c r="D51" s="44"/>
      <c r="E51" s="57">
        <f t="shared" si="4"/>
        <v>0</v>
      </c>
      <c r="F51" s="44"/>
      <c r="G51" s="43"/>
      <c r="H51" s="75">
        <f t="shared" si="6"/>
        <v>0</v>
      </c>
      <c r="I51" s="15">
        <f t="shared" si="5"/>
        <v>0</v>
      </c>
      <c r="J51" s="16">
        <f t="shared" si="5"/>
        <v>0</v>
      </c>
      <c r="K51" s="16">
        <f t="shared" si="5"/>
        <v>0</v>
      </c>
      <c r="L51" s="15">
        <f t="shared" si="5"/>
        <v>0</v>
      </c>
      <c r="M51" s="54">
        <v>0</v>
      </c>
    </row>
    <row r="52" spans="2:13" ht="15" x14ac:dyDescent="0.2">
      <c r="B52" s="17">
        <f t="shared" si="2"/>
        <v>17</v>
      </c>
      <c r="C52" s="74">
        <f t="shared" si="3"/>
        <v>0</v>
      </c>
      <c r="D52" s="44"/>
      <c r="E52" s="57">
        <f t="shared" si="4"/>
        <v>0</v>
      </c>
      <c r="F52" s="44"/>
      <c r="G52" s="43"/>
      <c r="H52" s="75">
        <f t="shared" si="6"/>
        <v>0</v>
      </c>
      <c r="I52" s="15">
        <f t="shared" ref="I52:L55" si="7">I29</f>
        <v>0</v>
      </c>
      <c r="J52" s="16">
        <f t="shared" si="7"/>
        <v>0</v>
      </c>
      <c r="K52" s="16">
        <f t="shared" si="7"/>
        <v>0</v>
      </c>
      <c r="L52" s="15">
        <f t="shared" si="7"/>
        <v>0</v>
      </c>
      <c r="M52" s="54">
        <v>0</v>
      </c>
    </row>
    <row r="53" spans="2:13" ht="15" x14ac:dyDescent="0.2">
      <c r="B53" s="17">
        <f t="shared" si="2"/>
        <v>18</v>
      </c>
      <c r="C53" s="74">
        <f t="shared" si="3"/>
        <v>0</v>
      </c>
      <c r="D53" s="44"/>
      <c r="E53" s="57">
        <f t="shared" si="4"/>
        <v>0</v>
      </c>
      <c r="F53" s="44"/>
      <c r="G53" s="43"/>
      <c r="H53" s="75">
        <f t="shared" si="6"/>
        <v>0</v>
      </c>
      <c r="I53" s="15">
        <f t="shared" si="7"/>
        <v>0</v>
      </c>
      <c r="J53" s="16">
        <f t="shared" si="7"/>
        <v>0</v>
      </c>
      <c r="K53" s="16">
        <f t="shared" si="7"/>
        <v>0</v>
      </c>
      <c r="L53" s="15">
        <f t="shared" si="7"/>
        <v>0</v>
      </c>
      <c r="M53" s="54">
        <v>0</v>
      </c>
    </row>
    <row r="54" spans="2:13" ht="15" x14ac:dyDescent="0.2">
      <c r="B54" s="17">
        <f t="shared" si="2"/>
        <v>19</v>
      </c>
      <c r="C54" s="74">
        <f t="shared" si="3"/>
        <v>0</v>
      </c>
      <c r="D54" s="44"/>
      <c r="E54" s="57">
        <f t="shared" si="4"/>
        <v>0</v>
      </c>
      <c r="F54" s="44"/>
      <c r="G54" s="43"/>
      <c r="H54" s="75">
        <f t="shared" si="6"/>
        <v>0</v>
      </c>
      <c r="I54" s="15">
        <f t="shared" si="7"/>
        <v>0</v>
      </c>
      <c r="J54" s="16">
        <f t="shared" si="7"/>
        <v>0</v>
      </c>
      <c r="K54" s="16">
        <f t="shared" si="7"/>
        <v>0</v>
      </c>
      <c r="L54" s="15">
        <f t="shared" si="7"/>
        <v>0</v>
      </c>
      <c r="M54" s="54">
        <v>0</v>
      </c>
    </row>
    <row r="55" spans="2:13" ht="15" x14ac:dyDescent="0.2">
      <c r="B55" s="17">
        <f t="shared" si="2"/>
        <v>20</v>
      </c>
      <c r="C55" s="74">
        <f t="shared" si="3"/>
        <v>0</v>
      </c>
      <c r="D55" s="44"/>
      <c r="E55" s="57">
        <f t="shared" si="4"/>
        <v>0</v>
      </c>
      <c r="F55" s="44"/>
      <c r="G55" s="43"/>
      <c r="H55" s="75">
        <f t="shared" si="6"/>
        <v>0</v>
      </c>
      <c r="I55" s="15">
        <f t="shared" si="7"/>
        <v>0</v>
      </c>
      <c r="J55" s="16">
        <f t="shared" si="7"/>
        <v>0</v>
      </c>
      <c r="K55" s="16">
        <f t="shared" si="7"/>
        <v>0</v>
      </c>
      <c r="L55" s="15">
        <f t="shared" si="7"/>
        <v>0</v>
      </c>
      <c r="M55" s="54">
        <v>0</v>
      </c>
    </row>
    <row r="56" spans="2:13" ht="20.25" customHeight="1" x14ac:dyDescent="0.2">
      <c r="B56" s="12" t="s">
        <v>4</v>
      </c>
      <c r="C56" s="13">
        <f>SUM(C36:C55)</f>
        <v>0</v>
      </c>
      <c r="D56" s="1"/>
      <c r="E56" s="13">
        <f>SUM(E36:E55)</f>
        <v>0</v>
      </c>
      <c r="F56" s="18"/>
      <c r="G56" s="18"/>
    </row>
    <row r="57" spans="2:13" x14ac:dyDescent="0.2">
      <c r="C57" s="1"/>
      <c r="D57" s="1"/>
    </row>
    <row r="58" spans="2:13" ht="42" customHeight="1" x14ac:dyDescent="0.2">
      <c r="B58" s="34" t="s">
        <v>6</v>
      </c>
      <c r="C58" s="9" t="s">
        <v>41</v>
      </c>
      <c r="D58" s="9" t="s">
        <v>49</v>
      </c>
      <c r="E58" s="10" t="s">
        <v>64</v>
      </c>
      <c r="F58" s="10" t="s">
        <v>42</v>
      </c>
      <c r="G58" s="19"/>
    </row>
    <row r="59" spans="2:13" x14ac:dyDescent="0.2">
      <c r="B59" s="20" t="s">
        <v>7</v>
      </c>
      <c r="C59" s="76">
        <v>0</v>
      </c>
      <c r="D59" s="44"/>
      <c r="E59" s="76">
        <f>ROUND((L59/12)*M59*O59*P59,2)</f>
        <v>0</v>
      </c>
      <c r="F59" s="44"/>
    </row>
    <row r="60" spans="2:13" x14ac:dyDescent="0.2">
      <c r="B60" s="20" t="s">
        <v>8</v>
      </c>
      <c r="C60" s="76">
        <v>0</v>
      </c>
      <c r="D60" s="44"/>
      <c r="E60" s="76">
        <f t="shared" ref="E60:E61" si="8">ROUND((L60/12)*M60*O60*P60,2)</f>
        <v>0</v>
      </c>
      <c r="F60" s="44"/>
    </row>
    <row r="61" spans="2:13" x14ac:dyDescent="0.2">
      <c r="B61" s="20" t="s">
        <v>9</v>
      </c>
      <c r="C61" s="76">
        <v>0</v>
      </c>
      <c r="D61" s="44"/>
      <c r="E61" s="76">
        <f t="shared" si="8"/>
        <v>0</v>
      </c>
      <c r="F61" s="44"/>
    </row>
    <row r="62" spans="2:13" x14ac:dyDescent="0.2">
      <c r="B62" s="20" t="s">
        <v>10</v>
      </c>
      <c r="C62" s="76">
        <v>0</v>
      </c>
      <c r="D62" s="44"/>
      <c r="E62" s="76">
        <f>ROUND((L62/12)*M62*O62*P62,2)</f>
        <v>0</v>
      </c>
      <c r="F62" s="44"/>
    </row>
    <row r="63" spans="2:13" x14ac:dyDescent="0.2">
      <c r="B63" s="20" t="s">
        <v>11</v>
      </c>
      <c r="C63" s="76">
        <v>0</v>
      </c>
      <c r="D63" s="44"/>
      <c r="E63" s="76">
        <f>ROUND((L63/12)*M63*O63*P63,2)</f>
        <v>0</v>
      </c>
      <c r="F63" s="44"/>
    </row>
    <row r="64" spans="2:13" x14ac:dyDescent="0.2">
      <c r="B64" s="20" t="s">
        <v>12</v>
      </c>
      <c r="C64" s="76">
        <v>0</v>
      </c>
      <c r="D64" s="44"/>
      <c r="E64" s="76">
        <f>ROUND((L64/12)*M64*O64*P64,2)</f>
        <v>0</v>
      </c>
      <c r="F64" s="44"/>
    </row>
    <row r="65" spans="2:6" x14ac:dyDescent="0.2">
      <c r="B65" s="20" t="s">
        <v>13</v>
      </c>
      <c r="C65" s="76">
        <v>0</v>
      </c>
      <c r="D65" s="44"/>
      <c r="E65" s="76">
        <f>ROUND((L65/12)*M65*O65*P65,2)</f>
        <v>0</v>
      </c>
      <c r="F65" s="44"/>
    </row>
    <row r="66" spans="2:6" x14ac:dyDescent="0.2">
      <c r="B66" s="20" t="s">
        <v>14</v>
      </c>
      <c r="C66" s="76">
        <v>0</v>
      </c>
      <c r="D66" s="44"/>
      <c r="E66" s="76">
        <f t="shared" ref="E66:E70" si="9">ROUND((L66/12)*M66*O66*P66,2)</f>
        <v>0</v>
      </c>
      <c r="F66" s="44"/>
    </row>
    <row r="67" spans="2:6" x14ac:dyDescent="0.2">
      <c r="B67" s="20" t="s">
        <v>15</v>
      </c>
      <c r="C67" s="76">
        <v>0</v>
      </c>
      <c r="D67" s="44"/>
      <c r="E67" s="76">
        <f t="shared" si="9"/>
        <v>0</v>
      </c>
      <c r="F67" s="44"/>
    </row>
    <row r="68" spans="2:6" x14ac:dyDescent="0.2">
      <c r="B68" s="20" t="s">
        <v>16</v>
      </c>
      <c r="C68" s="76">
        <v>0</v>
      </c>
      <c r="D68" s="44"/>
      <c r="E68" s="76">
        <f t="shared" si="9"/>
        <v>0</v>
      </c>
      <c r="F68" s="44"/>
    </row>
    <row r="69" spans="2:6" x14ac:dyDescent="0.2">
      <c r="B69" s="20" t="s">
        <v>17</v>
      </c>
      <c r="C69" s="76">
        <v>0</v>
      </c>
      <c r="D69" s="44"/>
      <c r="E69" s="76">
        <f t="shared" si="9"/>
        <v>0</v>
      </c>
      <c r="F69" s="44"/>
    </row>
    <row r="70" spans="2:6" x14ac:dyDescent="0.2">
      <c r="B70" s="30" t="s">
        <v>34</v>
      </c>
      <c r="C70" s="76">
        <v>0</v>
      </c>
      <c r="D70" s="44"/>
      <c r="E70" s="76">
        <f t="shared" si="9"/>
        <v>0</v>
      </c>
      <c r="F70" s="44"/>
    </row>
    <row r="71" spans="2:6" ht="20.25" customHeight="1" x14ac:dyDescent="0.2">
      <c r="B71" s="21" t="s">
        <v>4</v>
      </c>
      <c r="C71" s="22">
        <f>SUM(C59:C70)</f>
        <v>0</v>
      </c>
      <c r="D71" s="1"/>
      <c r="E71" s="22">
        <f>SUM(E59:E70)</f>
        <v>0</v>
      </c>
    </row>
    <row r="72" spans="2:6" x14ac:dyDescent="0.2">
      <c r="C72" s="1"/>
      <c r="D72" s="1"/>
    </row>
    <row r="73" spans="2:6" ht="39.75" customHeight="1" x14ac:dyDescent="0.2">
      <c r="B73" s="33" t="s">
        <v>18</v>
      </c>
      <c r="C73" s="9" t="s">
        <v>41</v>
      </c>
      <c r="D73" s="9" t="s">
        <v>49</v>
      </c>
      <c r="E73" s="10" t="s">
        <v>64</v>
      </c>
      <c r="F73" s="10" t="s">
        <v>42</v>
      </c>
    </row>
    <row r="74" spans="2:6" s="11" customFormat="1" ht="55.5" customHeight="1" x14ac:dyDescent="0.2">
      <c r="B74" s="59" t="s">
        <v>19</v>
      </c>
      <c r="C74" s="77">
        <v>0</v>
      </c>
      <c r="D74" s="52" t="s">
        <v>0</v>
      </c>
      <c r="E74" s="77">
        <v>0</v>
      </c>
      <c r="F74" s="52"/>
    </row>
    <row r="75" spans="2:6" s="11" customFormat="1" ht="55.5" customHeight="1" x14ac:dyDescent="0.2">
      <c r="B75" s="59" t="s">
        <v>20</v>
      </c>
      <c r="C75" s="77">
        <v>0</v>
      </c>
      <c r="D75" s="52" t="s">
        <v>0</v>
      </c>
      <c r="E75" s="77">
        <v>0</v>
      </c>
      <c r="F75" s="52"/>
    </row>
    <row r="76" spans="2:6" s="11" customFormat="1" ht="55.5" customHeight="1" x14ac:dyDescent="0.2">
      <c r="B76" s="59" t="s">
        <v>21</v>
      </c>
      <c r="C76" s="77">
        <v>0</v>
      </c>
      <c r="D76" s="52" t="s">
        <v>0</v>
      </c>
      <c r="E76" s="77">
        <v>0</v>
      </c>
      <c r="F76" s="52"/>
    </row>
    <row r="77" spans="2:6" s="11" customFormat="1" ht="55.5" customHeight="1" x14ac:dyDescent="0.2">
      <c r="B77" s="59" t="s">
        <v>22</v>
      </c>
      <c r="C77" s="77">
        <v>0</v>
      </c>
      <c r="D77" s="52" t="s">
        <v>0</v>
      </c>
      <c r="E77" s="77">
        <v>0</v>
      </c>
      <c r="F77" s="52"/>
    </row>
    <row r="78" spans="2:6" s="11" customFormat="1" ht="55.5" customHeight="1" x14ac:dyDescent="0.2">
      <c r="B78" s="59" t="s">
        <v>23</v>
      </c>
      <c r="C78" s="77">
        <v>0</v>
      </c>
      <c r="D78" s="52" t="s">
        <v>0</v>
      </c>
      <c r="E78" s="77">
        <v>0</v>
      </c>
      <c r="F78" s="52"/>
    </row>
    <row r="79" spans="2:6" ht="20.25" customHeight="1" x14ac:dyDescent="0.2">
      <c r="B79" s="21" t="s">
        <v>4</v>
      </c>
      <c r="C79" s="22">
        <f>SUM(C74:C78)</f>
        <v>0</v>
      </c>
      <c r="D79" s="1"/>
      <c r="E79" s="22">
        <f>SUM(E74:E78)</f>
        <v>0</v>
      </c>
    </row>
    <row r="80" spans="2:6" x14ac:dyDescent="0.2">
      <c r="C80" s="1"/>
      <c r="D80" s="1"/>
    </row>
    <row r="81" spans="2:6" ht="39.75" customHeight="1" x14ac:dyDescent="0.2">
      <c r="B81" s="33" t="s">
        <v>25</v>
      </c>
      <c r="C81" s="9" t="s">
        <v>41</v>
      </c>
      <c r="D81" s="9" t="s">
        <v>49</v>
      </c>
      <c r="E81" s="10" t="s">
        <v>64</v>
      </c>
      <c r="F81" s="10" t="s">
        <v>42</v>
      </c>
    </row>
    <row r="82" spans="2:6" ht="42.75" customHeight="1" x14ac:dyDescent="0.2">
      <c r="B82" s="20" t="s">
        <v>26</v>
      </c>
      <c r="C82" s="78">
        <v>0</v>
      </c>
      <c r="D82" s="44"/>
      <c r="E82" s="60">
        <v>0</v>
      </c>
      <c r="F82" s="44"/>
    </row>
    <row r="83" spans="2:6" ht="42.75" customHeight="1" x14ac:dyDescent="0.2">
      <c r="B83" s="20" t="s">
        <v>27</v>
      </c>
      <c r="C83" s="78">
        <v>0</v>
      </c>
      <c r="D83" s="44"/>
      <c r="E83" s="60">
        <v>0</v>
      </c>
      <c r="F83" s="44"/>
    </row>
    <row r="84" spans="2:6" ht="42.75" customHeight="1" x14ac:dyDescent="0.2">
      <c r="B84" s="20" t="s">
        <v>28</v>
      </c>
      <c r="C84" s="78">
        <v>0</v>
      </c>
      <c r="D84" s="44"/>
      <c r="E84" s="60">
        <v>0</v>
      </c>
      <c r="F84" s="44"/>
    </row>
    <row r="85" spans="2:6" ht="48" customHeight="1" x14ac:dyDescent="0.2">
      <c r="B85" s="20" t="s">
        <v>125</v>
      </c>
      <c r="C85" s="78">
        <v>0</v>
      </c>
      <c r="D85" s="68"/>
      <c r="E85" s="60">
        <v>0</v>
      </c>
      <c r="F85" s="68"/>
    </row>
    <row r="86" spans="2:6" ht="28.5" customHeight="1" x14ac:dyDescent="0.2">
      <c r="B86" s="55" t="s">
        <v>45</v>
      </c>
      <c r="C86" s="78">
        <v>0</v>
      </c>
      <c r="D86" s="44"/>
      <c r="E86" s="60">
        <v>0</v>
      </c>
      <c r="F86" s="44"/>
    </row>
    <row r="87" spans="2:6" ht="28.5" customHeight="1" x14ac:dyDescent="0.2">
      <c r="B87" s="55" t="s">
        <v>45</v>
      </c>
      <c r="C87" s="78">
        <v>0</v>
      </c>
      <c r="D87" s="68"/>
      <c r="E87" s="60">
        <v>0</v>
      </c>
      <c r="F87" s="68"/>
    </row>
    <row r="88" spans="2:6" ht="28.5" customHeight="1" x14ac:dyDescent="0.2">
      <c r="B88" s="55" t="s">
        <v>45</v>
      </c>
      <c r="C88" s="78">
        <v>0</v>
      </c>
      <c r="D88" s="44"/>
      <c r="E88" s="60">
        <v>0</v>
      </c>
      <c r="F88" s="44"/>
    </row>
    <row r="89" spans="2:6" ht="28.5" customHeight="1" x14ac:dyDescent="0.2">
      <c r="B89" s="55" t="s">
        <v>45</v>
      </c>
      <c r="C89" s="78">
        <v>0</v>
      </c>
      <c r="D89" s="44"/>
      <c r="E89" s="60">
        <v>0</v>
      </c>
      <c r="F89" s="44"/>
    </row>
    <row r="90" spans="2:6" ht="28.5" customHeight="1" x14ac:dyDescent="0.2">
      <c r="B90" s="55" t="s">
        <v>45</v>
      </c>
      <c r="C90" s="78">
        <v>0</v>
      </c>
      <c r="D90" s="44"/>
      <c r="E90" s="60">
        <v>0</v>
      </c>
      <c r="F90" s="44"/>
    </row>
    <row r="91" spans="2:6" ht="28.5" customHeight="1" x14ac:dyDescent="0.2">
      <c r="B91" s="55" t="s">
        <v>45</v>
      </c>
      <c r="C91" s="78">
        <v>0</v>
      </c>
      <c r="D91" s="44"/>
      <c r="E91" s="60">
        <v>0</v>
      </c>
      <c r="F91" s="44"/>
    </row>
    <row r="92" spans="2:6" ht="19.5" customHeight="1" x14ac:dyDescent="0.2">
      <c r="B92" s="21" t="s">
        <v>4</v>
      </c>
      <c r="C92" s="22">
        <f>SUM(C82:C91)</f>
        <v>0</v>
      </c>
      <c r="D92" s="1"/>
      <c r="E92" s="22">
        <f>SUM(E82:E91)</f>
        <v>0</v>
      </c>
    </row>
    <row r="93" spans="2:6" x14ac:dyDescent="0.2">
      <c r="C93" s="1"/>
      <c r="D93" s="1"/>
    </row>
    <row r="94" spans="2:6" ht="41.25" customHeight="1" x14ac:dyDescent="0.2">
      <c r="B94" s="33" t="s">
        <v>24</v>
      </c>
      <c r="C94" s="9" t="s">
        <v>41</v>
      </c>
      <c r="D94" s="9" t="s">
        <v>49</v>
      </c>
      <c r="E94" s="10" t="s">
        <v>64</v>
      </c>
      <c r="F94" s="10" t="s">
        <v>42</v>
      </c>
    </row>
    <row r="95" spans="2:6" ht="15" x14ac:dyDescent="0.2">
      <c r="B95" s="42"/>
      <c r="C95" s="76">
        <v>0</v>
      </c>
      <c r="D95" s="44"/>
      <c r="E95" s="60">
        <v>0</v>
      </c>
      <c r="F95" s="44"/>
    </row>
    <row r="96" spans="2:6" ht="12.75" customHeight="1" x14ac:dyDescent="0.2">
      <c r="B96" s="42"/>
      <c r="C96" s="76">
        <v>0</v>
      </c>
      <c r="D96" s="44"/>
      <c r="E96" s="60">
        <v>0</v>
      </c>
      <c r="F96" s="44"/>
    </row>
    <row r="97" spans="2:6" ht="12.75" customHeight="1" x14ac:dyDescent="0.2">
      <c r="B97" s="42"/>
      <c r="C97" s="76">
        <v>0</v>
      </c>
      <c r="D97" s="44"/>
      <c r="E97" s="60">
        <v>0</v>
      </c>
      <c r="F97" s="44"/>
    </row>
    <row r="98" spans="2:6" ht="19.5" customHeight="1" x14ac:dyDescent="0.2">
      <c r="B98" s="21" t="s">
        <v>4</v>
      </c>
      <c r="C98" s="22">
        <f>SUM(C95:C97)</f>
        <v>0</v>
      </c>
      <c r="D98" s="1"/>
      <c r="E98" s="22">
        <f>SUM(E95:E97)</f>
        <v>0</v>
      </c>
    </row>
    <row r="99" spans="2:6" x14ac:dyDescent="0.2">
      <c r="C99" s="1"/>
      <c r="D99" s="1"/>
    </row>
    <row r="100" spans="2:6" ht="42" customHeight="1" x14ac:dyDescent="0.2">
      <c r="B100" s="33" t="s">
        <v>30</v>
      </c>
      <c r="C100" s="9" t="s">
        <v>41</v>
      </c>
      <c r="D100" s="9" t="s">
        <v>49</v>
      </c>
      <c r="E100" s="10" t="s">
        <v>64</v>
      </c>
      <c r="F100" s="10" t="s">
        <v>42</v>
      </c>
    </row>
    <row r="101" spans="2:6" ht="22.5" customHeight="1" x14ac:dyDescent="0.2">
      <c r="B101" s="42" t="s">
        <v>1</v>
      </c>
      <c r="C101" s="76">
        <v>0</v>
      </c>
      <c r="D101" s="44"/>
      <c r="E101" s="76">
        <v>0</v>
      </c>
      <c r="F101" s="44"/>
    </row>
    <row r="102" spans="2:6" ht="22.5" customHeight="1" x14ac:dyDescent="0.2">
      <c r="B102" s="42" t="s">
        <v>1</v>
      </c>
      <c r="C102" s="76">
        <v>0</v>
      </c>
      <c r="D102" s="44"/>
      <c r="E102" s="76">
        <v>0</v>
      </c>
      <c r="F102" s="44"/>
    </row>
    <row r="103" spans="2:6" ht="22.5" customHeight="1" x14ac:dyDescent="0.2">
      <c r="B103" s="42" t="s">
        <v>1</v>
      </c>
      <c r="C103" s="76">
        <v>0</v>
      </c>
      <c r="D103" s="44"/>
      <c r="E103" s="76">
        <v>0</v>
      </c>
      <c r="F103" s="44"/>
    </row>
    <row r="104" spans="2:6" ht="22.5" customHeight="1" x14ac:dyDescent="0.2">
      <c r="B104" s="42" t="s">
        <v>1</v>
      </c>
      <c r="C104" s="76">
        <v>0</v>
      </c>
      <c r="D104" s="44"/>
      <c r="E104" s="76">
        <v>0</v>
      </c>
      <c r="F104" s="44"/>
    </row>
    <row r="105" spans="2:6" ht="22.5" customHeight="1" x14ac:dyDescent="0.2">
      <c r="B105" s="42" t="s">
        <v>1</v>
      </c>
      <c r="C105" s="76">
        <v>0</v>
      </c>
      <c r="D105" s="44"/>
      <c r="E105" s="76">
        <v>0</v>
      </c>
      <c r="F105" s="44"/>
    </row>
    <row r="106" spans="2:6" ht="22.5" customHeight="1" x14ac:dyDescent="0.2">
      <c r="B106" s="42" t="s">
        <v>1</v>
      </c>
      <c r="C106" s="76">
        <v>0</v>
      </c>
      <c r="D106" s="44"/>
      <c r="E106" s="76">
        <v>0</v>
      </c>
      <c r="F106" s="44"/>
    </row>
    <row r="107" spans="2:6" ht="22.5" customHeight="1" x14ac:dyDescent="0.2">
      <c r="B107" s="42" t="s">
        <v>1</v>
      </c>
      <c r="C107" s="76">
        <v>0</v>
      </c>
      <c r="D107" s="44"/>
      <c r="E107" s="76">
        <v>0</v>
      </c>
      <c r="F107" s="44"/>
    </row>
    <row r="108" spans="2:6" ht="22.5" customHeight="1" x14ac:dyDescent="0.2">
      <c r="B108" s="42" t="s">
        <v>1</v>
      </c>
      <c r="C108" s="76">
        <v>0</v>
      </c>
      <c r="D108" s="44"/>
      <c r="E108" s="76">
        <v>0</v>
      </c>
      <c r="F108" s="44"/>
    </row>
    <row r="109" spans="2:6" ht="22.5" customHeight="1" x14ac:dyDescent="0.2">
      <c r="B109" s="42" t="s">
        <v>1</v>
      </c>
      <c r="C109" s="76">
        <v>0</v>
      </c>
      <c r="D109" s="44"/>
      <c r="E109" s="76">
        <v>0</v>
      </c>
      <c r="F109" s="44"/>
    </row>
    <row r="110" spans="2:6" ht="22.5" customHeight="1" x14ac:dyDescent="0.2">
      <c r="B110" s="42" t="s">
        <v>1</v>
      </c>
      <c r="C110" s="76">
        <v>0</v>
      </c>
      <c r="D110" s="44"/>
      <c r="E110" s="76">
        <v>0</v>
      </c>
      <c r="F110" s="44"/>
    </row>
    <row r="111" spans="2:6" ht="22.5" customHeight="1" x14ac:dyDescent="0.2">
      <c r="B111" s="42" t="s">
        <v>1</v>
      </c>
      <c r="C111" s="76">
        <v>0</v>
      </c>
      <c r="D111" s="44"/>
      <c r="E111" s="76">
        <v>0</v>
      </c>
      <c r="F111" s="44"/>
    </row>
    <row r="112" spans="2:6" ht="22.5" customHeight="1" x14ac:dyDescent="0.2">
      <c r="B112" s="42" t="s">
        <v>1</v>
      </c>
      <c r="C112" s="76">
        <v>0</v>
      </c>
      <c r="D112" s="44"/>
      <c r="E112" s="76">
        <v>0</v>
      </c>
      <c r="F112" s="44"/>
    </row>
    <row r="113" spans="2:11" ht="22.5" customHeight="1" x14ac:dyDescent="0.2">
      <c r="B113" s="42" t="s">
        <v>1</v>
      </c>
      <c r="C113" s="76">
        <v>0</v>
      </c>
      <c r="D113" s="44"/>
      <c r="E113" s="76">
        <v>0</v>
      </c>
      <c r="F113" s="44"/>
    </row>
    <row r="114" spans="2:11" ht="22.5" customHeight="1" x14ac:dyDescent="0.2">
      <c r="B114" s="42" t="s">
        <v>1</v>
      </c>
      <c r="C114" s="76">
        <v>0</v>
      </c>
      <c r="D114" s="44"/>
      <c r="E114" s="76">
        <v>0</v>
      </c>
      <c r="F114" s="44"/>
    </row>
    <row r="115" spans="2:11" ht="22.5" customHeight="1" x14ac:dyDescent="0.2">
      <c r="B115" s="42" t="s">
        <v>1</v>
      </c>
      <c r="C115" s="76">
        <v>0</v>
      </c>
      <c r="D115" s="44"/>
      <c r="E115" s="76">
        <v>0</v>
      </c>
      <c r="F115" s="44"/>
    </row>
    <row r="116" spans="2:11" ht="20.25" customHeight="1" x14ac:dyDescent="0.2">
      <c r="B116" s="25" t="s">
        <v>4</v>
      </c>
      <c r="C116" s="22">
        <f>SUM(C101:C115)</f>
        <v>0</v>
      </c>
      <c r="D116" s="1"/>
      <c r="E116" s="22">
        <f>SUM(E101:E115)</f>
        <v>0</v>
      </c>
    </row>
    <row r="117" spans="2:11" x14ac:dyDescent="0.2">
      <c r="C117" s="1"/>
      <c r="D117" s="1"/>
    </row>
    <row r="118" spans="2:11" ht="42" customHeight="1" x14ac:dyDescent="0.2">
      <c r="B118" s="36" t="s">
        <v>46</v>
      </c>
      <c r="C118" s="9" t="s">
        <v>41</v>
      </c>
      <c r="D118" s="9" t="s">
        <v>49</v>
      </c>
      <c r="E118" s="10" t="s">
        <v>64</v>
      </c>
      <c r="F118" s="10" t="s">
        <v>42</v>
      </c>
    </row>
    <row r="119" spans="2:11" ht="20.25" customHeight="1" x14ac:dyDescent="0.2">
      <c r="B119" s="29"/>
      <c r="C119" s="22">
        <f>C33+C56+C71+C79+C92+C98+C116</f>
        <v>0</v>
      </c>
      <c r="D119" s="72"/>
      <c r="E119" s="22">
        <f>E33+E56+E71+E79+E92+E98+E116</f>
        <v>0</v>
      </c>
      <c r="F119" s="72"/>
    </row>
    <row r="121" spans="2:11" ht="49.5" customHeight="1" x14ac:dyDescent="0.2">
      <c r="B121" s="37" t="s">
        <v>29</v>
      </c>
      <c r="C121" s="9" t="s">
        <v>41</v>
      </c>
      <c r="D121" s="9" t="s">
        <v>49</v>
      </c>
      <c r="E121" s="10" t="s">
        <v>64</v>
      </c>
      <c r="F121" s="10" t="s">
        <v>42</v>
      </c>
      <c r="H121" s="106" t="s">
        <v>48</v>
      </c>
      <c r="I121" s="107"/>
      <c r="J121" s="109" t="s">
        <v>47</v>
      </c>
      <c r="K121" s="110"/>
    </row>
    <row r="122" spans="2:11" ht="19.5" customHeight="1" x14ac:dyDescent="0.2">
      <c r="B122" s="42"/>
      <c r="C122" s="78">
        <v>0</v>
      </c>
      <c r="D122" s="44"/>
      <c r="E122" s="78">
        <v>0</v>
      </c>
      <c r="F122" s="52"/>
      <c r="G122" s="43"/>
      <c r="H122" s="108">
        <v>0</v>
      </c>
      <c r="I122" s="108"/>
      <c r="J122" s="108">
        <v>0</v>
      </c>
      <c r="K122" s="108"/>
    </row>
    <row r="123" spans="2:11" ht="19.5" customHeight="1" x14ac:dyDescent="0.2">
      <c r="B123" s="42"/>
      <c r="C123" s="78">
        <v>0</v>
      </c>
      <c r="D123" s="44"/>
      <c r="E123" s="78">
        <v>0</v>
      </c>
      <c r="F123" s="52"/>
      <c r="G123" s="43"/>
      <c r="H123" s="108">
        <v>0</v>
      </c>
      <c r="I123" s="108"/>
      <c r="J123" s="108">
        <v>0</v>
      </c>
      <c r="K123" s="108"/>
    </row>
    <row r="124" spans="2:11" ht="19.5" customHeight="1" x14ac:dyDescent="0.2">
      <c r="B124" s="42"/>
      <c r="C124" s="78">
        <v>0</v>
      </c>
      <c r="D124" s="44"/>
      <c r="E124" s="78">
        <v>0</v>
      </c>
      <c r="F124" s="52"/>
      <c r="G124" s="43"/>
      <c r="H124" s="108">
        <v>0</v>
      </c>
      <c r="I124" s="108"/>
      <c r="J124" s="108">
        <v>0</v>
      </c>
      <c r="K124" s="108"/>
    </row>
    <row r="125" spans="2:11" ht="19.5" customHeight="1" x14ac:dyDescent="0.2">
      <c r="B125" s="42"/>
      <c r="C125" s="78">
        <v>0</v>
      </c>
      <c r="D125" s="44"/>
      <c r="E125" s="78">
        <v>0</v>
      </c>
      <c r="F125" s="52"/>
      <c r="G125" s="43"/>
      <c r="H125" s="108">
        <v>0</v>
      </c>
      <c r="I125" s="108"/>
      <c r="J125" s="108">
        <v>0</v>
      </c>
      <c r="K125" s="108"/>
    </row>
    <row r="126" spans="2:11" ht="19.5" customHeight="1" x14ac:dyDescent="0.2">
      <c r="B126" s="42"/>
      <c r="C126" s="78">
        <v>0</v>
      </c>
      <c r="D126" s="44"/>
      <c r="E126" s="78">
        <v>0</v>
      </c>
      <c r="F126" s="52"/>
      <c r="G126" s="43"/>
      <c r="H126" s="108">
        <v>0</v>
      </c>
      <c r="I126" s="108"/>
      <c r="J126" s="108">
        <v>0</v>
      </c>
      <c r="K126" s="108"/>
    </row>
    <row r="127" spans="2:11" ht="19.5" customHeight="1" x14ac:dyDescent="0.2">
      <c r="B127" s="42"/>
      <c r="C127" s="78">
        <v>0</v>
      </c>
      <c r="D127" s="44"/>
      <c r="E127" s="78">
        <v>0</v>
      </c>
      <c r="F127" s="52"/>
      <c r="G127" s="43"/>
      <c r="H127" s="108">
        <v>0</v>
      </c>
      <c r="I127" s="108"/>
      <c r="J127" s="108">
        <v>0</v>
      </c>
      <c r="K127" s="108"/>
    </row>
    <row r="128" spans="2:11" ht="19.5" customHeight="1" x14ac:dyDescent="0.2">
      <c r="B128" s="42"/>
      <c r="C128" s="78">
        <v>0</v>
      </c>
      <c r="D128" s="44"/>
      <c r="E128" s="78">
        <v>0</v>
      </c>
      <c r="F128" s="52"/>
      <c r="G128" s="43"/>
      <c r="H128" s="108">
        <v>0</v>
      </c>
      <c r="I128" s="108"/>
      <c r="J128" s="108">
        <v>0</v>
      </c>
      <c r="K128" s="108"/>
    </row>
    <row r="129" spans="2:11" ht="19.5" customHeight="1" x14ac:dyDescent="0.2">
      <c r="B129" s="42"/>
      <c r="C129" s="78">
        <v>0</v>
      </c>
      <c r="D129" s="44"/>
      <c r="E129" s="78">
        <v>0</v>
      </c>
      <c r="F129" s="52"/>
      <c r="G129" s="43"/>
      <c r="H129" s="108">
        <v>0</v>
      </c>
      <c r="I129" s="108"/>
      <c r="J129" s="108">
        <v>0</v>
      </c>
      <c r="K129" s="108"/>
    </row>
    <row r="130" spans="2:11" ht="19.5" customHeight="1" x14ac:dyDescent="0.2">
      <c r="B130" s="42"/>
      <c r="C130" s="78">
        <v>0</v>
      </c>
      <c r="D130" s="44"/>
      <c r="E130" s="78">
        <v>0</v>
      </c>
      <c r="F130" s="52"/>
      <c r="G130" s="43"/>
      <c r="H130" s="108">
        <v>0</v>
      </c>
      <c r="I130" s="108"/>
      <c r="J130" s="108">
        <v>0</v>
      </c>
      <c r="K130" s="108"/>
    </row>
    <row r="131" spans="2:11" ht="19.5" customHeight="1" x14ac:dyDescent="0.2">
      <c r="B131" s="42"/>
      <c r="C131" s="78">
        <v>0</v>
      </c>
      <c r="D131" s="44"/>
      <c r="E131" s="78">
        <v>0</v>
      </c>
      <c r="F131" s="52"/>
      <c r="G131" s="43"/>
      <c r="H131" s="108">
        <v>0</v>
      </c>
      <c r="I131" s="108"/>
      <c r="J131" s="108">
        <v>0</v>
      </c>
      <c r="K131" s="108"/>
    </row>
    <row r="132" spans="2:11" ht="20.25" customHeight="1" x14ac:dyDescent="0.2">
      <c r="B132" s="25" t="s">
        <v>4</v>
      </c>
      <c r="C132" s="22">
        <f>SUM(C122:C131)</f>
        <v>0</v>
      </c>
      <c r="D132" s="1"/>
      <c r="E132" s="22">
        <f>SUM(E122:E131)</f>
        <v>0</v>
      </c>
      <c r="H132" s="111">
        <f>SUM(H122:I131)</f>
        <v>0</v>
      </c>
      <c r="I132" s="112"/>
      <c r="J132" s="111">
        <f>SUM(J122:K131)</f>
        <v>0</v>
      </c>
      <c r="K132" s="112"/>
    </row>
    <row r="133" spans="2:11" x14ac:dyDescent="0.2">
      <c r="C133" s="1"/>
      <c r="D133" s="1"/>
    </row>
    <row r="134" spans="2:11" ht="42" customHeight="1" x14ac:dyDescent="0.2">
      <c r="B134" s="37" t="s">
        <v>32</v>
      </c>
      <c r="C134" s="9" t="s">
        <v>41</v>
      </c>
      <c r="D134" s="9" t="s">
        <v>49</v>
      </c>
      <c r="E134" s="10" t="s">
        <v>64</v>
      </c>
      <c r="F134" s="10" t="s">
        <v>42</v>
      </c>
    </row>
    <row r="135" spans="2:11" ht="26.25" customHeight="1" x14ac:dyDescent="0.2">
      <c r="B135" s="61">
        <v>0</v>
      </c>
      <c r="C135" s="76">
        <f>ROUND(C119+H122+H123+H124+H125+H126+H127+H128+H129+H130+H131,2)*B135</f>
        <v>0</v>
      </c>
      <c r="D135" s="44" t="s">
        <v>0</v>
      </c>
      <c r="E135" s="76">
        <f>ROUND(E119+J122+J123+J124+J125+J126+J127+J128+J129+J130+J131,2)*B135</f>
        <v>0</v>
      </c>
      <c r="F135" s="52"/>
    </row>
    <row r="136" spans="2:11" ht="15" x14ac:dyDescent="0.2">
      <c r="B136" s="62" t="s">
        <v>67</v>
      </c>
      <c r="C136" s="78">
        <v>0</v>
      </c>
      <c r="D136" s="44"/>
      <c r="E136" s="69">
        <v>0</v>
      </c>
      <c r="F136" s="52"/>
    </row>
    <row r="137" spans="2:11" ht="21" customHeight="1" x14ac:dyDescent="0.2">
      <c r="B137" s="25" t="s">
        <v>4</v>
      </c>
      <c r="C137" s="22">
        <f>SUM(C135:C136)</f>
        <v>0</v>
      </c>
      <c r="D137" s="1"/>
      <c r="E137" s="22">
        <f>SUM(E135:E136)</f>
        <v>0</v>
      </c>
    </row>
    <row r="138" spans="2:11" ht="12.75" customHeight="1" x14ac:dyDescent="0.2"/>
    <row r="140" spans="2:11" x14ac:dyDescent="0.2">
      <c r="C140" s="1"/>
    </row>
    <row r="141" spans="2:11" x14ac:dyDescent="0.2">
      <c r="C141" s="1"/>
    </row>
    <row r="142" spans="2:11" x14ac:dyDescent="0.2">
      <c r="C142" s="1"/>
      <c r="D142" s="1"/>
    </row>
    <row r="143" spans="2:11" x14ac:dyDescent="0.2">
      <c r="C143" s="1"/>
      <c r="D143" s="1"/>
    </row>
  </sheetData>
  <sheetProtection password="CB76" sheet="1" objects="1" scenarios="1"/>
  <mergeCells count="26">
    <mergeCell ref="H132:I132"/>
    <mergeCell ref="J132:K132"/>
    <mergeCell ref="H129:I129"/>
    <mergeCell ref="J129:K129"/>
    <mergeCell ref="H130:I130"/>
    <mergeCell ref="J130:K130"/>
    <mergeCell ref="H131:I131"/>
    <mergeCell ref="J131:K131"/>
    <mergeCell ref="H126:I126"/>
    <mergeCell ref="J126:K126"/>
    <mergeCell ref="H127:I127"/>
    <mergeCell ref="J127:K127"/>
    <mergeCell ref="H128:I128"/>
    <mergeCell ref="J128:K128"/>
    <mergeCell ref="H123:I123"/>
    <mergeCell ref="J123:K123"/>
    <mergeCell ref="H124:I124"/>
    <mergeCell ref="J124:K124"/>
    <mergeCell ref="H125:I125"/>
    <mergeCell ref="J125:K125"/>
    <mergeCell ref="B1:L1"/>
    <mergeCell ref="H11:L11"/>
    <mergeCell ref="H121:I121"/>
    <mergeCell ref="J121:K121"/>
    <mergeCell ref="H122:I122"/>
    <mergeCell ref="J122:K122"/>
  </mergeCells>
  <pageMargins left="0.2" right="0.2" top="0.25" bottom="0.25" header="0.3" footer="0.3"/>
  <pageSetup scale="60" fitToHeight="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M143"/>
  <sheetViews>
    <sheetView zoomScale="90" zoomScaleNormal="90" workbookViewId="0">
      <selection activeCell="D3" sqref="D3"/>
    </sheetView>
  </sheetViews>
  <sheetFormatPr defaultColWidth="9.33203125" defaultRowHeight="12.75" x14ac:dyDescent="0.2"/>
  <cols>
    <col min="1" max="1" width="2.33203125" style="1" customWidth="1"/>
    <col min="2" max="2" width="48.33203125" style="1" customWidth="1"/>
    <col min="3" max="3" width="18.5" style="2" customWidth="1"/>
    <col min="4" max="4" width="80.33203125" style="26" customWidth="1"/>
    <col min="5" max="5" width="17.6640625" style="1" customWidth="1"/>
    <col min="6" max="6" width="49.6640625" style="1" customWidth="1"/>
    <col min="7" max="7" width="2" style="1" customWidth="1"/>
    <col min="8" max="8" width="16.5" style="1" customWidth="1"/>
    <col min="9" max="12" width="13" style="1" customWidth="1"/>
    <col min="13" max="13" width="12.1640625" style="1" customWidth="1"/>
    <col min="14" max="16384" width="9.33203125" style="1"/>
  </cols>
  <sheetData>
    <row r="1" spans="2:12" ht="27" customHeight="1" x14ac:dyDescent="0.2">
      <c r="B1" s="104" t="s">
        <v>60</v>
      </c>
      <c r="C1" s="104"/>
      <c r="D1" s="104"/>
      <c r="E1" s="104"/>
      <c r="F1" s="104"/>
      <c r="G1" s="104"/>
      <c r="H1" s="104"/>
      <c r="I1" s="104"/>
      <c r="J1" s="104"/>
      <c r="K1" s="104"/>
      <c r="L1" s="104"/>
    </row>
    <row r="2" spans="2:12" ht="6" customHeight="1" x14ac:dyDescent="0.2">
      <c r="B2" s="63"/>
      <c r="C2" s="63"/>
      <c r="D2" s="63"/>
      <c r="E2" s="63"/>
      <c r="F2" s="63"/>
      <c r="G2" s="63"/>
      <c r="H2" s="63"/>
      <c r="I2" s="63"/>
      <c r="J2" s="63"/>
      <c r="K2" s="63"/>
      <c r="L2" s="63"/>
    </row>
    <row r="3" spans="2:12" ht="18" customHeight="1" x14ac:dyDescent="0.2">
      <c r="C3" s="31" t="s">
        <v>50</v>
      </c>
      <c r="D3" s="45" t="s">
        <v>66</v>
      </c>
      <c r="E3" s="4"/>
      <c r="F3" s="4"/>
      <c r="G3" s="4"/>
      <c r="H3" s="5"/>
      <c r="J3" s="6"/>
      <c r="K3" s="6"/>
    </row>
    <row r="4" spans="2:12" ht="18" customHeight="1" x14ac:dyDescent="0.2">
      <c r="C4" s="38" t="s">
        <v>53</v>
      </c>
      <c r="D4" s="64" t="e">
        <f>'Requested Budget'!#REF!</f>
        <v>#REF!</v>
      </c>
      <c r="E4" s="7"/>
      <c r="F4" s="7"/>
      <c r="G4" s="7"/>
      <c r="H4" s="5"/>
      <c r="J4" s="8"/>
      <c r="K4" s="8"/>
    </row>
    <row r="5" spans="2:12" ht="18" customHeight="1" x14ac:dyDescent="0.2">
      <c r="B5" s="46"/>
      <c r="C5" s="47" t="s">
        <v>58</v>
      </c>
      <c r="D5" s="48">
        <f>C33+C56+C71+C79+C92+C98+C116+C132+C137</f>
        <v>0</v>
      </c>
      <c r="E5" s="7"/>
      <c r="F5" s="7"/>
      <c r="G5" s="7"/>
      <c r="H5" s="5"/>
      <c r="J5" s="8"/>
      <c r="K5" s="8"/>
    </row>
    <row r="6" spans="2:12" ht="18" customHeight="1" x14ac:dyDescent="0.2">
      <c r="B6" s="46"/>
      <c r="C6" s="47" t="s">
        <v>59</v>
      </c>
      <c r="D6" s="48">
        <f>E33+E56+E71+E79+E92+E98+E116+E132+E137</f>
        <v>0</v>
      </c>
      <c r="E6" s="7"/>
      <c r="F6" s="7"/>
      <c r="G6" s="7"/>
      <c r="H6" s="5"/>
      <c r="J6" s="8"/>
      <c r="K6" s="8"/>
    </row>
    <row r="7" spans="2:12" ht="18" customHeight="1" x14ac:dyDescent="0.2">
      <c r="B7" s="46"/>
      <c r="C7" s="49" t="s">
        <v>54</v>
      </c>
      <c r="D7" s="50" t="s">
        <v>37</v>
      </c>
      <c r="E7" s="7"/>
      <c r="F7" s="7"/>
      <c r="G7" s="7"/>
      <c r="H7" s="5"/>
      <c r="J7" s="6"/>
      <c r="K7" s="6"/>
    </row>
    <row r="8" spans="2:12" ht="18" customHeight="1" x14ac:dyDescent="0.2">
      <c r="C8" s="31" t="s">
        <v>55</v>
      </c>
      <c r="D8" s="45" t="s">
        <v>66</v>
      </c>
    </row>
    <row r="9" spans="2:12" ht="18" customHeight="1" x14ac:dyDescent="0.2">
      <c r="C9" s="32" t="s">
        <v>56</v>
      </c>
      <c r="D9" s="45" t="s">
        <v>66</v>
      </c>
    </row>
    <row r="10" spans="2:12" ht="6.75" customHeight="1" x14ac:dyDescent="0.2">
      <c r="C10" s="32"/>
      <c r="D10" s="39"/>
    </row>
    <row r="11" spans="2:12" ht="15.75" x14ac:dyDescent="0.2">
      <c r="D11" s="3" t="s">
        <v>0</v>
      </c>
      <c r="H11" s="105" t="s">
        <v>43</v>
      </c>
      <c r="I11" s="105"/>
      <c r="J11" s="105"/>
      <c r="K11" s="105"/>
      <c r="L11" s="105"/>
    </row>
    <row r="12" spans="2:12" ht="48.75" customHeight="1" x14ac:dyDescent="0.2">
      <c r="B12" s="33" t="s">
        <v>2</v>
      </c>
      <c r="C12" s="9" t="s">
        <v>41</v>
      </c>
      <c r="D12" s="9" t="s">
        <v>49</v>
      </c>
      <c r="E12" s="10" t="s">
        <v>64</v>
      </c>
      <c r="F12" s="10" t="s">
        <v>42</v>
      </c>
      <c r="H12" s="28" t="s">
        <v>36</v>
      </c>
      <c r="I12" s="28" t="s">
        <v>35</v>
      </c>
      <c r="J12" s="27" t="s">
        <v>44</v>
      </c>
      <c r="K12" s="70" t="s">
        <v>68</v>
      </c>
      <c r="L12" s="28" t="s">
        <v>3</v>
      </c>
    </row>
    <row r="13" spans="2:12" ht="15.75" customHeight="1" x14ac:dyDescent="0.2">
      <c r="B13" s="51">
        <v>1</v>
      </c>
      <c r="C13" s="56">
        <f t="shared" ref="C13:C32" si="0">(H13/12)*I13*J13*L13</f>
        <v>0</v>
      </c>
      <c r="D13" s="52"/>
      <c r="E13" s="57">
        <f>ROUND((H13/12)*I13*K13*L13,2)</f>
        <v>0</v>
      </c>
      <c r="F13" s="52"/>
      <c r="G13" s="53"/>
      <c r="H13" s="73">
        <v>0</v>
      </c>
      <c r="I13" s="65">
        <v>0</v>
      </c>
      <c r="J13" s="66">
        <v>0</v>
      </c>
      <c r="K13" s="66">
        <v>0</v>
      </c>
      <c r="L13" s="67">
        <v>0</v>
      </c>
    </row>
    <row r="14" spans="2:12" ht="15.75" customHeight="1" x14ac:dyDescent="0.2">
      <c r="B14" s="51">
        <v>2</v>
      </c>
      <c r="C14" s="56">
        <f t="shared" si="0"/>
        <v>0</v>
      </c>
      <c r="D14" s="52"/>
      <c r="E14" s="57">
        <f t="shared" ref="E14:E32" si="1">ROUND((H14/12)*I14*K14*L14,2)</f>
        <v>0</v>
      </c>
      <c r="F14" s="52"/>
      <c r="G14" s="53"/>
      <c r="H14" s="73">
        <v>0</v>
      </c>
      <c r="I14" s="65">
        <v>0</v>
      </c>
      <c r="J14" s="66">
        <v>0</v>
      </c>
      <c r="K14" s="66">
        <v>0</v>
      </c>
      <c r="L14" s="67">
        <v>0</v>
      </c>
    </row>
    <row r="15" spans="2:12" ht="15.75" customHeight="1" x14ac:dyDescent="0.2">
      <c r="B15" s="51">
        <v>3</v>
      </c>
      <c r="C15" s="56">
        <f t="shared" si="0"/>
        <v>0</v>
      </c>
      <c r="D15" s="52"/>
      <c r="E15" s="57">
        <f t="shared" si="1"/>
        <v>0</v>
      </c>
      <c r="F15" s="52"/>
      <c r="G15" s="53"/>
      <c r="H15" s="73">
        <v>0</v>
      </c>
      <c r="I15" s="65">
        <v>0</v>
      </c>
      <c r="J15" s="66">
        <v>0</v>
      </c>
      <c r="K15" s="66">
        <v>0</v>
      </c>
      <c r="L15" s="67">
        <v>0</v>
      </c>
    </row>
    <row r="16" spans="2:12" ht="15.75" customHeight="1" x14ac:dyDescent="0.2">
      <c r="B16" s="51">
        <v>4</v>
      </c>
      <c r="C16" s="56">
        <f t="shared" si="0"/>
        <v>0</v>
      </c>
      <c r="D16" s="52"/>
      <c r="E16" s="57">
        <f t="shared" si="1"/>
        <v>0</v>
      </c>
      <c r="F16" s="52"/>
      <c r="G16" s="53"/>
      <c r="H16" s="73">
        <v>0</v>
      </c>
      <c r="I16" s="65">
        <v>0</v>
      </c>
      <c r="J16" s="66">
        <v>0</v>
      </c>
      <c r="K16" s="66">
        <v>0</v>
      </c>
      <c r="L16" s="67">
        <v>0</v>
      </c>
    </row>
    <row r="17" spans="2:12" ht="15.75" customHeight="1" x14ac:dyDescent="0.2">
      <c r="B17" s="51">
        <v>5</v>
      </c>
      <c r="C17" s="56">
        <f t="shared" si="0"/>
        <v>0</v>
      </c>
      <c r="D17" s="52"/>
      <c r="E17" s="57">
        <f t="shared" si="1"/>
        <v>0</v>
      </c>
      <c r="F17" s="52"/>
      <c r="G17" s="53"/>
      <c r="H17" s="73">
        <v>0</v>
      </c>
      <c r="I17" s="65">
        <v>0</v>
      </c>
      <c r="J17" s="66">
        <v>0</v>
      </c>
      <c r="K17" s="66">
        <v>0</v>
      </c>
      <c r="L17" s="67">
        <v>0</v>
      </c>
    </row>
    <row r="18" spans="2:12" ht="15.75" customHeight="1" x14ac:dyDescent="0.2">
      <c r="B18" s="51">
        <v>6</v>
      </c>
      <c r="C18" s="56">
        <f t="shared" si="0"/>
        <v>0</v>
      </c>
      <c r="D18" s="52"/>
      <c r="E18" s="57">
        <f t="shared" si="1"/>
        <v>0</v>
      </c>
      <c r="F18" s="52"/>
      <c r="G18" s="53"/>
      <c r="H18" s="73">
        <v>0</v>
      </c>
      <c r="I18" s="65">
        <v>0</v>
      </c>
      <c r="J18" s="66">
        <v>0</v>
      </c>
      <c r="K18" s="66">
        <v>0</v>
      </c>
      <c r="L18" s="67">
        <v>0</v>
      </c>
    </row>
    <row r="19" spans="2:12" ht="15.75" customHeight="1" x14ac:dyDescent="0.2">
      <c r="B19" s="51">
        <v>7</v>
      </c>
      <c r="C19" s="56">
        <f t="shared" si="0"/>
        <v>0</v>
      </c>
      <c r="D19" s="52"/>
      <c r="E19" s="57">
        <f t="shared" si="1"/>
        <v>0</v>
      </c>
      <c r="F19" s="52"/>
      <c r="G19" s="53"/>
      <c r="H19" s="73">
        <v>0</v>
      </c>
      <c r="I19" s="65">
        <v>0</v>
      </c>
      <c r="J19" s="66">
        <v>0</v>
      </c>
      <c r="K19" s="66">
        <v>0</v>
      </c>
      <c r="L19" s="67">
        <v>0</v>
      </c>
    </row>
    <row r="20" spans="2:12" ht="15.75" customHeight="1" x14ac:dyDescent="0.2">
      <c r="B20" s="51">
        <v>8</v>
      </c>
      <c r="C20" s="56">
        <f t="shared" si="0"/>
        <v>0</v>
      </c>
      <c r="D20" s="52"/>
      <c r="E20" s="57">
        <f t="shared" si="1"/>
        <v>0</v>
      </c>
      <c r="F20" s="52"/>
      <c r="G20" s="53"/>
      <c r="H20" s="73">
        <v>0</v>
      </c>
      <c r="I20" s="65">
        <v>0</v>
      </c>
      <c r="J20" s="66">
        <v>0</v>
      </c>
      <c r="K20" s="66">
        <v>0</v>
      </c>
      <c r="L20" s="67">
        <v>0</v>
      </c>
    </row>
    <row r="21" spans="2:12" ht="15.75" customHeight="1" x14ac:dyDescent="0.2">
      <c r="B21" s="51">
        <v>9</v>
      </c>
      <c r="C21" s="56">
        <f t="shared" si="0"/>
        <v>0</v>
      </c>
      <c r="D21" s="52"/>
      <c r="E21" s="57">
        <f t="shared" si="1"/>
        <v>0</v>
      </c>
      <c r="F21" s="52"/>
      <c r="G21" s="53"/>
      <c r="H21" s="73">
        <v>0</v>
      </c>
      <c r="I21" s="65">
        <v>0</v>
      </c>
      <c r="J21" s="66">
        <v>0</v>
      </c>
      <c r="K21" s="66">
        <v>0</v>
      </c>
      <c r="L21" s="67">
        <v>0</v>
      </c>
    </row>
    <row r="22" spans="2:12" ht="15.75" customHeight="1" x14ac:dyDescent="0.2">
      <c r="B22" s="51">
        <v>10</v>
      </c>
      <c r="C22" s="56">
        <f t="shared" si="0"/>
        <v>0</v>
      </c>
      <c r="D22" s="52"/>
      <c r="E22" s="57">
        <f t="shared" si="1"/>
        <v>0</v>
      </c>
      <c r="F22" s="52"/>
      <c r="G22" s="53"/>
      <c r="H22" s="73">
        <v>0</v>
      </c>
      <c r="I22" s="65">
        <v>0</v>
      </c>
      <c r="J22" s="66">
        <v>0</v>
      </c>
      <c r="K22" s="66">
        <v>0</v>
      </c>
      <c r="L22" s="67">
        <v>0</v>
      </c>
    </row>
    <row r="23" spans="2:12" ht="15.75" customHeight="1" x14ac:dyDescent="0.2">
      <c r="B23" s="51">
        <v>11</v>
      </c>
      <c r="C23" s="56">
        <f t="shared" si="0"/>
        <v>0</v>
      </c>
      <c r="D23" s="52"/>
      <c r="E23" s="57">
        <f t="shared" si="1"/>
        <v>0</v>
      </c>
      <c r="F23" s="52"/>
      <c r="G23" s="53"/>
      <c r="H23" s="73">
        <v>0</v>
      </c>
      <c r="I23" s="65">
        <v>0</v>
      </c>
      <c r="J23" s="66">
        <v>0</v>
      </c>
      <c r="K23" s="66">
        <v>0</v>
      </c>
      <c r="L23" s="67">
        <v>0</v>
      </c>
    </row>
    <row r="24" spans="2:12" ht="15.75" customHeight="1" x14ac:dyDescent="0.2">
      <c r="B24" s="51">
        <v>12</v>
      </c>
      <c r="C24" s="56">
        <f t="shared" si="0"/>
        <v>0</v>
      </c>
      <c r="D24" s="52"/>
      <c r="E24" s="57">
        <f t="shared" si="1"/>
        <v>0</v>
      </c>
      <c r="F24" s="52"/>
      <c r="G24" s="53"/>
      <c r="H24" s="73">
        <v>0</v>
      </c>
      <c r="I24" s="65">
        <v>0</v>
      </c>
      <c r="J24" s="66">
        <v>0</v>
      </c>
      <c r="K24" s="66">
        <v>0</v>
      </c>
      <c r="L24" s="67">
        <v>0</v>
      </c>
    </row>
    <row r="25" spans="2:12" ht="15.75" customHeight="1" x14ac:dyDescent="0.2">
      <c r="B25" s="51">
        <v>13</v>
      </c>
      <c r="C25" s="56">
        <f t="shared" si="0"/>
        <v>0</v>
      </c>
      <c r="D25" s="52"/>
      <c r="E25" s="57">
        <f t="shared" si="1"/>
        <v>0</v>
      </c>
      <c r="F25" s="52"/>
      <c r="G25" s="53"/>
      <c r="H25" s="73">
        <v>0</v>
      </c>
      <c r="I25" s="65">
        <v>0</v>
      </c>
      <c r="J25" s="66">
        <v>0</v>
      </c>
      <c r="K25" s="66">
        <v>0</v>
      </c>
      <c r="L25" s="67">
        <v>0</v>
      </c>
    </row>
    <row r="26" spans="2:12" ht="15.75" customHeight="1" x14ac:dyDescent="0.2">
      <c r="B26" s="51">
        <v>14</v>
      </c>
      <c r="C26" s="56">
        <f t="shared" si="0"/>
        <v>0</v>
      </c>
      <c r="D26" s="52"/>
      <c r="E26" s="57">
        <f t="shared" si="1"/>
        <v>0</v>
      </c>
      <c r="F26" s="52"/>
      <c r="G26" s="53"/>
      <c r="H26" s="73">
        <v>0</v>
      </c>
      <c r="I26" s="65">
        <v>0</v>
      </c>
      <c r="J26" s="66">
        <v>0</v>
      </c>
      <c r="K26" s="66">
        <v>0</v>
      </c>
      <c r="L26" s="67">
        <v>0</v>
      </c>
    </row>
    <row r="27" spans="2:12" ht="15.75" customHeight="1" x14ac:dyDescent="0.2">
      <c r="B27" s="51">
        <v>15</v>
      </c>
      <c r="C27" s="56">
        <f t="shared" si="0"/>
        <v>0</v>
      </c>
      <c r="D27" s="52"/>
      <c r="E27" s="57">
        <f t="shared" si="1"/>
        <v>0</v>
      </c>
      <c r="F27" s="52"/>
      <c r="G27" s="53"/>
      <c r="H27" s="73">
        <v>0</v>
      </c>
      <c r="I27" s="65">
        <v>0</v>
      </c>
      <c r="J27" s="66">
        <v>0</v>
      </c>
      <c r="K27" s="66">
        <v>0</v>
      </c>
      <c r="L27" s="67">
        <v>0</v>
      </c>
    </row>
    <row r="28" spans="2:12" ht="15.75" customHeight="1" x14ac:dyDescent="0.2">
      <c r="B28" s="51">
        <v>16</v>
      </c>
      <c r="C28" s="56">
        <f t="shared" si="0"/>
        <v>0</v>
      </c>
      <c r="D28" s="52"/>
      <c r="E28" s="57">
        <f t="shared" si="1"/>
        <v>0</v>
      </c>
      <c r="F28" s="52"/>
      <c r="G28" s="53"/>
      <c r="H28" s="73">
        <v>0</v>
      </c>
      <c r="I28" s="65">
        <v>0</v>
      </c>
      <c r="J28" s="66">
        <v>0</v>
      </c>
      <c r="K28" s="66">
        <v>0</v>
      </c>
      <c r="L28" s="67">
        <v>0</v>
      </c>
    </row>
    <row r="29" spans="2:12" ht="15.75" customHeight="1" x14ac:dyDescent="0.2">
      <c r="B29" s="51">
        <v>17</v>
      </c>
      <c r="C29" s="56">
        <f t="shared" si="0"/>
        <v>0</v>
      </c>
      <c r="D29" s="52"/>
      <c r="E29" s="57">
        <f t="shared" si="1"/>
        <v>0</v>
      </c>
      <c r="F29" s="52"/>
      <c r="G29" s="53"/>
      <c r="H29" s="73">
        <v>0</v>
      </c>
      <c r="I29" s="65">
        <v>0</v>
      </c>
      <c r="J29" s="66">
        <v>0</v>
      </c>
      <c r="K29" s="66">
        <v>0</v>
      </c>
      <c r="L29" s="67">
        <v>0</v>
      </c>
    </row>
    <row r="30" spans="2:12" ht="15.75" customHeight="1" x14ac:dyDescent="0.2">
      <c r="B30" s="51">
        <v>18</v>
      </c>
      <c r="C30" s="56">
        <f t="shared" si="0"/>
        <v>0</v>
      </c>
      <c r="D30" s="52"/>
      <c r="E30" s="57">
        <f t="shared" si="1"/>
        <v>0</v>
      </c>
      <c r="F30" s="52"/>
      <c r="G30" s="53"/>
      <c r="H30" s="73">
        <v>0</v>
      </c>
      <c r="I30" s="65">
        <v>0</v>
      </c>
      <c r="J30" s="66">
        <v>0</v>
      </c>
      <c r="K30" s="66">
        <v>0</v>
      </c>
      <c r="L30" s="67">
        <v>0</v>
      </c>
    </row>
    <row r="31" spans="2:12" ht="15.75" customHeight="1" x14ac:dyDescent="0.2">
      <c r="B31" s="51">
        <v>19</v>
      </c>
      <c r="C31" s="56">
        <f t="shared" si="0"/>
        <v>0</v>
      </c>
      <c r="D31" s="52"/>
      <c r="E31" s="57">
        <f t="shared" si="1"/>
        <v>0</v>
      </c>
      <c r="F31" s="52"/>
      <c r="G31" s="53"/>
      <c r="H31" s="73">
        <v>0</v>
      </c>
      <c r="I31" s="65">
        <v>0</v>
      </c>
      <c r="J31" s="66">
        <v>0</v>
      </c>
      <c r="K31" s="66">
        <v>0</v>
      </c>
      <c r="L31" s="67">
        <v>0</v>
      </c>
    </row>
    <row r="32" spans="2:12" ht="15.75" customHeight="1" x14ac:dyDescent="0.2">
      <c r="B32" s="51">
        <v>20</v>
      </c>
      <c r="C32" s="56">
        <f t="shared" si="0"/>
        <v>0</v>
      </c>
      <c r="D32" s="52"/>
      <c r="E32" s="57">
        <f t="shared" si="1"/>
        <v>0</v>
      </c>
      <c r="F32" s="52"/>
      <c r="G32" s="53"/>
      <c r="H32" s="73">
        <v>0</v>
      </c>
      <c r="I32" s="65">
        <v>0</v>
      </c>
      <c r="J32" s="66">
        <v>0</v>
      </c>
      <c r="K32" s="66">
        <v>0</v>
      </c>
      <c r="L32" s="67">
        <v>0</v>
      </c>
    </row>
    <row r="33" spans="2:13" ht="20.25" customHeight="1" x14ac:dyDescent="0.2">
      <c r="B33" s="12" t="s">
        <v>4</v>
      </c>
      <c r="C33" s="13">
        <f>SUM(C13:C32)</f>
        <v>0</v>
      </c>
      <c r="D33" s="1"/>
      <c r="E33" s="13">
        <f>SUM(E13:E32)</f>
        <v>0</v>
      </c>
    </row>
    <row r="34" spans="2:13" x14ac:dyDescent="0.2">
      <c r="C34" s="1"/>
      <c r="D34" s="1"/>
    </row>
    <row r="35" spans="2:13" ht="48" customHeight="1" x14ac:dyDescent="0.2">
      <c r="B35" s="35" t="s">
        <v>5</v>
      </c>
      <c r="C35" s="9" t="s">
        <v>41</v>
      </c>
      <c r="D35" s="9" t="s">
        <v>49</v>
      </c>
      <c r="E35" s="10" t="s">
        <v>64</v>
      </c>
      <c r="F35" s="10" t="s">
        <v>42</v>
      </c>
      <c r="H35" s="28" t="s">
        <v>33</v>
      </c>
      <c r="I35" s="28" t="s">
        <v>35</v>
      </c>
      <c r="J35" s="27" t="s">
        <v>44</v>
      </c>
      <c r="K35" s="70" t="s">
        <v>68</v>
      </c>
      <c r="L35" s="28" t="s">
        <v>3</v>
      </c>
      <c r="M35" s="28" t="s">
        <v>65</v>
      </c>
    </row>
    <row r="36" spans="2:13" ht="15" x14ac:dyDescent="0.2">
      <c r="B36" s="14">
        <f t="shared" ref="B36:B55" si="2">B13</f>
        <v>1</v>
      </c>
      <c r="C36" s="74">
        <f t="shared" ref="C36:C55" si="3">(H36/12)*I36*J36*L36</f>
        <v>0</v>
      </c>
      <c r="D36" s="44" t="s">
        <v>0</v>
      </c>
      <c r="E36" s="57">
        <f t="shared" ref="E36:E55" si="4">ROUND((H36/12)*I36*K36*L36,2)</f>
        <v>0</v>
      </c>
      <c r="F36" s="44"/>
      <c r="G36" s="43"/>
      <c r="H36" s="75">
        <f>H13*M36</f>
        <v>0</v>
      </c>
      <c r="I36" s="15">
        <f t="shared" ref="I36:L51" si="5">I13</f>
        <v>0</v>
      </c>
      <c r="J36" s="16">
        <f t="shared" si="5"/>
        <v>0</v>
      </c>
      <c r="K36" s="16">
        <f>K13</f>
        <v>0</v>
      </c>
      <c r="L36" s="15">
        <f t="shared" si="5"/>
        <v>0</v>
      </c>
      <c r="M36" s="54">
        <v>0</v>
      </c>
    </row>
    <row r="37" spans="2:13" ht="15" x14ac:dyDescent="0.2">
      <c r="B37" s="17">
        <f t="shared" si="2"/>
        <v>2</v>
      </c>
      <c r="C37" s="74">
        <f t="shared" si="3"/>
        <v>0</v>
      </c>
      <c r="D37" s="71" t="s">
        <v>0</v>
      </c>
      <c r="E37" s="57">
        <f t="shared" si="4"/>
        <v>0</v>
      </c>
      <c r="F37" s="71"/>
      <c r="G37" s="43"/>
      <c r="H37" s="75">
        <f t="shared" ref="H37:H55" si="6">H14*M37</f>
        <v>0</v>
      </c>
      <c r="I37" s="15">
        <f t="shared" si="5"/>
        <v>0</v>
      </c>
      <c r="J37" s="16">
        <f t="shared" si="5"/>
        <v>0</v>
      </c>
      <c r="K37" s="16">
        <f t="shared" si="5"/>
        <v>0</v>
      </c>
      <c r="L37" s="15">
        <f t="shared" si="5"/>
        <v>0</v>
      </c>
      <c r="M37" s="54">
        <v>0</v>
      </c>
    </row>
    <row r="38" spans="2:13" ht="15" x14ac:dyDescent="0.2">
      <c r="B38" s="17">
        <f t="shared" si="2"/>
        <v>3</v>
      </c>
      <c r="C38" s="74">
        <f t="shared" si="3"/>
        <v>0</v>
      </c>
      <c r="D38" s="71" t="s">
        <v>0</v>
      </c>
      <c r="E38" s="57">
        <f t="shared" si="4"/>
        <v>0</v>
      </c>
      <c r="F38" s="71"/>
      <c r="G38" s="43"/>
      <c r="H38" s="75">
        <f t="shared" si="6"/>
        <v>0</v>
      </c>
      <c r="I38" s="15">
        <f t="shared" si="5"/>
        <v>0</v>
      </c>
      <c r="J38" s="16">
        <f t="shared" si="5"/>
        <v>0</v>
      </c>
      <c r="K38" s="16">
        <f t="shared" si="5"/>
        <v>0</v>
      </c>
      <c r="L38" s="15">
        <f t="shared" si="5"/>
        <v>0</v>
      </c>
      <c r="M38" s="54">
        <v>0</v>
      </c>
    </row>
    <row r="39" spans="2:13" ht="15" x14ac:dyDescent="0.2">
      <c r="B39" s="17">
        <f t="shared" si="2"/>
        <v>4</v>
      </c>
      <c r="C39" s="74">
        <f t="shared" si="3"/>
        <v>0</v>
      </c>
      <c r="D39" s="44" t="s">
        <v>0</v>
      </c>
      <c r="E39" s="57">
        <f t="shared" si="4"/>
        <v>0</v>
      </c>
      <c r="F39" s="44"/>
      <c r="G39" s="43"/>
      <c r="H39" s="75">
        <f t="shared" si="6"/>
        <v>0</v>
      </c>
      <c r="I39" s="15">
        <f t="shared" si="5"/>
        <v>0</v>
      </c>
      <c r="J39" s="16">
        <f t="shared" si="5"/>
        <v>0</v>
      </c>
      <c r="K39" s="16">
        <f t="shared" si="5"/>
        <v>0</v>
      </c>
      <c r="L39" s="15">
        <f t="shared" si="5"/>
        <v>0</v>
      </c>
      <c r="M39" s="54">
        <v>0</v>
      </c>
    </row>
    <row r="40" spans="2:13" ht="15" x14ac:dyDescent="0.2">
      <c r="B40" s="17">
        <f t="shared" si="2"/>
        <v>5</v>
      </c>
      <c r="C40" s="74">
        <f t="shared" si="3"/>
        <v>0</v>
      </c>
      <c r="D40" s="44"/>
      <c r="E40" s="57">
        <f t="shared" si="4"/>
        <v>0</v>
      </c>
      <c r="F40" s="44"/>
      <c r="G40" s="43"/>
      <c r="H40" s="75">
        <f t="shared" si="6"/>
        <v>0</v>
      </c>
      <c r="I40" s="15">
        <f t="shared" si="5"/>
        <v>0</v>
      </c>
      <c r="J40" s="16">
        <f t="shared" si="5"/>
        <v>0</v>
      </c>
      <c r="K40" s="16">
        <f t="shared" si="5"/>
        <v>0</v>
      </c>
      <c r="L40" s="15">
        <f t="shared" si="5"/>
        <v>0</v>
      </c>
      <c r="M40" s="54">
        <v>0</v>
      </c>
    </row>
    <row r="41" spans="2:13" ht="15" x14ac:dyDescent="0.2">
      <c r="B41" s="17">
        <f t="shared" si="2"/>
        <v>6</v>
      </c>
      <c r="C41" s="74">
        <f t="shared" si="3"/>
        <v>0</v>
      </c>
      <c r="D41" s="44"/>
      <c r="E41" s="57">
        <f t="shared" si="4"/>
        <v>0</v>
      </c>
      <c r="F41" s="44"/>
      <c r="G41" s="43"/>
      <c r="H41" s="75">
        <f t="shared" si="6"/>
        <v>0</v>
      </c>
      <c r="I41" s="15">
        <f t="shared" si="5"/>
        <v>0</v>
      </c>
      <c r="J41" s="16">
        <f t="shared" si="5"/>
        <v>0</v>
      </c>
      <c r="K41" s="16">
        <f t="shared" si="5"/>
        <v>0</v>
      </c>
      <c r="L41" s="15">
        <f t="shared" si="5"/>
        <v>0</v>
      </c>
      <c r="M41" s="54">
        <v>0</v>
      </c>
    </row>
    <row r="42" spans="2:13" ht="15" x14ac:dyDescent="0.2">
      <c r="B42" s="17">
        <f t="shared" si="2"/>
        <v>7</v>
      </c>
      <c r="C42" s="74">
        <f t="shared" si="3"/>
        <v>0</v>
      </c>
      <c r="D42" s="44"/>
      <c r="E42" s="57">
        <f t="shared" si="4"/>
        <v>0</v>
      </c>
      <c r="F42" s="44"/>
      <c r="G42" s="43"/>
      <c r="H42" s="75">
        <f t="shared" si="6"/>
        <v>0</v>
      </c>
      <c r="I42" s="15">
        <f t="shared" si="5"/>
        <v>0</v>
      </c>
      <c r="J42" s="16">
        <f t="shared" si="5"/>
        <v>0</v>
      </c>
      <c r="K42" s="16">
        <f t="shared" si="5"/>
        <v>0</v>
      </c>
      <c r="L42" s="15">
        <f t="shared" si="5"/>
        <v>0</v>
      </c>
      <c r="M42" s="54">
        <v>0</v>
      </c>
    </row>
    <row r="43" spans="2:13" ht="15" x14ac:dyDescent="0.2">
      <c r="B43" s="17">
        <f t="shared" si="2"/>
        <v>8</v>
      </c>
      <c r="C43" s="74">
        <f t="shared" si="3"/>
        <v>0</v>
      </c>
      <c r="D43" s="44"/>
      <c r="E43" s="57">
        <f t="shared" si="4"/>
        <v>0</v>
      </c>
      <c r="F43" s="44"/>
      <c r="G43" s="43"/>
      <c r="H43" s="75">
        <f t="shared" si="6"/>
        <v>0</v>
      </c>
      <c r="I43" s="15">
        <f t="shared" si="5"/>
        <v>0</v>
      </c>
      <c r="J43" s="16">
        <f t="shared" si="5"/>
        <v>0</v>
      </c>
      <c r="K43" s="16">
        <f t="shared" si="5"/>
        <v>0</v>
      </c>
      <c r="L43" s="15">
        <f t="shared" si="5"/>
        <v>0</v>
      </c>
      <c r="M43" s="54">
        <v>0</v>
      </c>
    </row>
    <row r="44" spans="2:13" ht="15" x14ac:dyDescent="0.2">
      <c r="B44" s="17">
        <f t="shared" si="2"/>
        <v>9</v>
      </c>
      <c r="C44" s="74">
        <f t="shared" si="3"/>
        <v>0</v>
      </c>
      <c r="D44" s="44"/>
      <c r="E44" s="57">
        <f t="shared" si="4"/>
        <v>0</v>
      </c>
      <c r="F44" s="44"/>
      <c r="G44" s="43"/>
      <c r="H44" s="75">
        <f t="shared" si="6"/>
        <v>0</v>
      </c>
      <c r="I44" s="15">
        <f t="shared" si="5"/>
        <v>0</v>
      </c>
      <c r="J44" s="16">
        <f t="shared" si="5"/>
        <v>0</v>
      </c>
      <c r="K44" s="16">
        <f t="shared" si="5"/>
        <v>0</v>
      </c>
      <c r="L44" s="15">
        <f t="shared" si="5"/>
        <v>0</v>
      </c>
      <c r="M44" s="54">
        <v>0</v>
      </c>
    </row>
    <row r="45" spans="2:13" ht="15" x14ac:dyDescent="0.2">
      <c r="B45" s="17">
        <f t="shared" si="2"/>
        <v>10</v>
      </c>
      <c r="C45" s="74">
        <f t="shared" si="3"/>
        <v>0</v>
      </c>
      <c r="D45" s="44"/>
      <c r="E45" s="57">
        <f t="shared" si="4"/>
        <v>0</v>
      </c>
      <c r="F45" s="44"/>
      <c r="G45" s="43"/>
      <c r="H45" s="75">
        <f t="shared" si="6"/>
        <v>0</v>
      </c>
      <c r="I45" s="15">
        <f t="shared" si="5"/>
        <v>0</v>
      </c>
      <c r="J45" s="16">
        <f t="shared" si="5"/>
        <v>0</v>
      </c>
      <c r="K45" s="16">
        <f t="shared" si="5"/>
        <v>0</v>
      </c>
      <c r="L45" s="15">
        <f t="shared" si="5"/>
        <v>0</v>
      </c>
      <c r="M45" s="54">
        <v>0</v>
      </c>
    </row>
    <row r="46" spans="2:13" ht="15" x14ac:dyDescent="0.2">
      <c r="B46" s="17">
        <f t="shared" si="2"/>
        <v>11</v>
      </c>
      <c r="C46" s="74">
        <f t="shared" si="3"/>
        <v>0</v>
      </c>
      <c r="D46" s="44"/>
      <c r="E46" s="57">
        <f t="shared" si="4"/>
        <v>0</v>
      </c>
      <c r="F46" s="44"/>
      <c r="G46" s="43"/>
      <c r="H46" s="75">
        <f t="shared" si="6"/>
        <v>0</v>
      </c>
      <c r="I46" s="15">
        <f t="shared" si="5"/>
        <v>0</v>
      </c>
      <c r="J46" s="16">
        <f t="shared" si="5"/>
        <v>0</v>
      </c>
      <c r="K46" s="16">
        <f t="shared" si="5"/>
        <v>0</v>
      </c>
      <c r="L46" s="15">
        <f t="shared" si="5"/>
        <v>0</v>
      </c>
      <c r="M46" s="54">
        <v>0</v>
      </c>
    </row>
    <row r="47" spans="2:13" ht="15" x14ac:dyDescent="0.2">
      <c r="B47" s="17">
        <f t="shared" si="2"/>
        <v>12</v>
      </c>
      <c r="C47" s="74">
        <f t="shared" si="3"/>
        <v>0</v>
      </c>
      <c r="D47" s="44"/>
      <c r="E47" s="57">
        <f t="shared" si="4"/>
        <v>0</v>
      </c>
      <c r="F47" s="44"/>
      <c r="G47" s="43"/>
      <c r="H47" s="75">
        <f t="shared" si="6"/>
        <v>0</v>
      </c>
      <c r="I47" s="15">
        <f t="shared" si="5"/>
        <v>0</v>
      </c>
      <c r="J47" s="16">
        <f t="shared" si="5"/>
        <v>0</v>
      </c>
      <c r="K47" s="16">
        <f t="shared" si="5"/>
        <v>0</v>
      </c>
      <c r="L47" s="15">
        <f t="shared" si="5"/>
        <v>0</v>
      </c>
      <c r="M47" s="54">
        <v>0</v>
      </c>
    </row>
    <row r="48" spans="2:13" ht="15" x14ac:dyDescent="0.2">
      <c r="B48" s="14">
        <f t="shared" si="2"/>
        <v>13</v>
      </c>
      <c r="C48" s="74">
        <f t="shared" si="3"/>
        <v>0</v>
      </c>
      <c r="D48" s="44"/>
      <c r="E48" s="57">
        <f t="shared" si="4"/>
        <v>0</v>
      </c>
      <c r="F48" s="44"/>
      <c r="G48" s="43"/>
      <c r="H48" s="75">
        <f t="shared" si="6"/>
        <v>0</v>
      </c>
      <c r="I48" s="15">
        <f t="shared" si="5"/>
        <v>0</v>
      </c>
      <c r="J48" s="16">
        <f t="shared" si="5"/>
        <v>0</v>
      </c>
      <c r="K48" s="16">
        <f t="shared" si="5"/>
        <v>0</v>
      </c>
      <c r="L48" s="15">
        <f t="shared" si="5"/>
        <v>0</v>
      </c>
      <c r="M48" s="54">
        <v>0</v>
      </c>
    </row>
    <row r="49" spans="2:13" ht="15" x14ac:dyDescent="0.2">
      <c r="B49" s="17">
        <f t="shared" si="2"/>
        <v>14</v>
      </c>
      <c r="C49" s="74">
        <f t="shared" si="3"/>
        <v>0</v>
      </c>
      <c r="D49" s="44"/>
      <c r="E49" s="57">
        <f t="shared" si="4"/>
        <v>0</v>
      </c>
      <c r="F49" s="44"/>
      <c r="G49" s="43"/>
      <c r="H49" s="75">
        <f t="shared" si="6"/>
        <v>0</v>
      </c>
      <c r="I49" s="15">
        <f t="shared" si="5"/>
        <v>0</v>
      </c>
      <c r="J49" s="16">
        <f t="shared" si="5"/>
        <v>0</v>
      </c>
      <c r="K49" s="16">
        <f t="shared" si="5"/>
        <v>0</v>
      </c>
      <c r="L49" s="15">
        <f t="shared" si="5"/>
        <v>0</v>
      </c>
      <c r="M49" s="54">
        <v>0</v>
      </c>
    </row>
    <row r="50" spans="2:13" ht="15" x14ac:dyDescent="0.2">
      <c r="B50" s="17">
        <f t="shared" si="2"/>
        <v>15</v>
      </c>
      <c r="C50" s="74">
        <f t="shared" si="3"/>
        <v>0</v>
      </c>
      <c r="D50" s="44"/>
      <c r="E50" s="57">
        <f t="shared" si="4"/>
        <v>0</v>
      </c>
      <c r="F50" s="44"/>
      <c r="G50" s="43"/>
      <c r="H50" s="75">
        <f t="shared" si="6"/>
        <v>0</v>
      </c>
      <c r="I50" s="15">
        <f t="shared" si="5"/>
        <v>0</v>
      </c>
      <c r="J50" s="16">
        <f t="shared" si="5"/>
        <v>0</v>
      </c>
      <c r="K50" s="16">
        <f t="shared" si="5"/>
        <v>0</v>
      </c>
      <c r="L50" s="15">
        <f t="shared" si="5"/>
        <v>0</v>
      </c>
      <c r="M50" s="54">
        <v>0</v>
      </c>
    </row>
    <row r="51" spans="2:13" ht="15" x14ac:dyDescent="0.2">
      <c r="B51" s="17">
        <f t="shared" si="2"/>
        <v>16</v>
      </c>
      <c r="C51" s="74">
        <f t="shared" si="3"/>
        <v>0</v>
      </c>
      <c r="D51" s="44"/>
      <c r="E51" s="57">
        <f t="shared" si="4"/>
        <v>0</v>
      </c>
      <c r="F51" s="44"/>
      <c r="G51" s="43"/>
      <c r="H51" s="75">
        <f t="shared" si="6"/>
        <v>0</v>
      </c>
      <c r="I51" s="15">
        <f t="shared" si="5"/>
        <v>0</v>
      </c>
      <c r="J51" s="16">
        <f t="shared" si="5"/>
        <v>0</v>
      </c>
      <c r="K51" s="16">
        <f t="shared" si="5"/>
        <v>0</v>
      </c>
      <c r="L51" s="15">
        <f t="shared" si="5"/>
        <v>0</v>
      </c>
      <c r="M51" s="54">
        <v>0</v>
      </c>
    </row>
    <row r="52" spans="2:13" ht="15" x14ac:dyDescent="0.2">
      <c r="B52" s="17">
        <f t="shared" si="2"/>
        <v>17</v>
      </c>
      <c r="C52" s="74">
        <f t="shared" si="3"/>
        <v>0</v>
      </c>
      <c r="D52" s="44"/>
      <c r="E52" s="57">
        <f t="shared" si="4"/>
        <v>0</v>
      </c>
      <c r="F52" s="44"/>
      <c r="G52" s="43"/>
      <c r="H52" s="75">
        <f t="shared" si="6"/>
        <v>0</v>
      </c>
      <c r="I52" s="15">
        <f t="shared" ref="I52:L55" si="7">I29</f>
        <v>0</v>
      </c>
      <c r="J52" s="16">
        <f t="shared" si="7"/>
        <v>0</v>
      </c>
      <c r="K52" s="16">
        <f t="shared" si="7"/>
        <v>0</v>
      </c>
      <c r="L52" s="15">
        <f t="shared" si="7"/>
        <v>0</v>
      </c>
      <c r="M52" s="54">
        <v>0</v>
      </c>
    </row>
    <row r="53" spans="2:13" ht="15" x14ac:dyDescent="0.2">
      <c r="B53" s="17">
        <f t="shared" si="2"/>
        <v>18</v>
      </c>
      <c r="C53" s="74">
        <f t="shared" si="3"/>
        <v>0</v>
      </c>
      <c r="D53" s="44"/>
      <c r="E53" s="57">
        <f t="shared" si="4"/>
        <v>0</v>
      </c>
      <c r="F53" s="44"/>
      <c r="G53" s="43"/>
      <c r="H53" s="75">
        <f t="shared" si="6"/>
        <v>0</v>
      </c>
      <c r="I53" s="15">
        <f t="shared" si="7"/>
        <v>0</v>
      </c>
      <c r="J53" s="16">
        <f t="shared" si="7"/>
        <v>0</v>
      </c>
      <c r="K53" s="16">
        <f t="shared" si="7"/>
        <v>0</v>
      </c>
      <c r="L53" s="15">
        <f t="shared" si="7"/>
        <v>0</v>
      </c>
      <c r="M53" s="54">
        <v>0</v>
      </c>
    </row>
    <row r="54" spans="2:13" ht="15" x14ac:dyDescent="0.2">
      <c r="B54" s="17">
        <f t="shared" si="2"/>
        <v>19</v>
      </c>
      <c r="C54" s="74">
        <f t="shared" si="3"/>
        <v>0</v>
      </c>
      <c r="D54" s="44"/>
      <c r="E54" s="57">
        <f t="shared" si="4"/>
        <v>0</v>
      </c>
      <c r="F54" s="44"/>
      <c r="G54" s="43"/>
      <c r="H54" s="75">
        <f t="shared" si="6"/>
        <v>0</v>
      </c>
      <c r="I54" s="15">
        <f t="shared" si="7"/>
        <v>0</v>
      </c>
      <c r="J54" s="16">
        <f t="shared" si="7"/>
        <v>0</v>
      </c>
      <c r="K54" s="16">
        <f t="shared" si="7"/>
        <v>0</v>
      </c>
      <c r="L54" s="15">
        <f t="shared" si="7"/>
        <v>0</v>
      </c>
      <c r="M54" s="54">
        <v>0</v>
      </c>
    </row>
    <row r="55" spans="2:13" ht="15" x14ac:dyDescent="0.2">
      <c r="B55" s="17">
        <f t="shared" si="2"/>
        <v>20</v>
      </c>
      <c r="C55" s="74">
        <f t="shared" si="3"/>
        <v>0</v>
      </c>
      <c r="D55" s="44"/>
      <c r="E55" s="57">
        <f t="shared" si="4"/>
        <v>0</v>
      </c>
      <c r="F55" s="44"/>
      <c r="G55" s="43"/>
      <c r="H55" s="75">
        <f t="shared" si="6"/>
        <v>0</v>
      </c>
      <c r="I55" s="15">
        <f t="shared" si="7"/>
        <v>0</v>
      </c>
      <c r="J55" s="16">
        <f t="shared" si="7"/>
        <v>0</v>
      </c>
      <c r="K55" s="16">
        <f t="shared" si="7"/>
        <v>0</v>
      </c>
      <c r="L55" s="15">
        <f t="shared" si="7"/>
        <v>0</v>
      </c>
      <c r="M55" s="54">
        <v>0</v>
      </c>
    </row>
    <row r="56" spans="2:13" ht="20.25" customHeight="1" x14ac:dyDescent="0.2">
      <c r="B56" s="12" t="s">
        <v>4</v>
      </c>
      <c r="C56" s="13">
        <f>SUM(C36:C55)</f>
        <v>0</v>
      </c>
      <c r="D56" s="1"/>
      <c r="E56" s="13">
        <f>SUM(E36:E55)</f>
        <v>0</v>
      </c>
      <c r="F56" s="18"/>
      <c r="G56" s="18"/>
    </row>
    <row r="57" spans="2:13" x14ac:dyDescent="0.2">
      <c r="C57" s="1"/>
      <c r="D57" s="1"/>
    </row>
    <row r="58" spans="2:13" ht="42" customHeight="1" x14ac:dyDescent="0.2">
      <c r="B58" s="34" t="s">
        <v>6</v>
      </c>
      <c r="C58" s="9" t="s">
        <v>41</v>
      </c>
      <c r="D58" s="9" t="s">
        <v>49</v>
      </c>
      <c r="E58" s="10" t="s">
        <v>64</v>
      </c>
      <c r="F58" s="10" t="s">
        <v>42</v>
      </c>
      <c r="G58" s="19"/>
    </row>
    <row r="59" spans="2:13" x14ac:dyDescent="0.2">
      <c r="B59" s="20" t="s">
        <v>7</v>
      </c>
      <c r="C59" s="76">
        <v>0</v>
      </c>
      <c r="D59" s="44"/>
      <c r="E59" s="76">
        <f>ROUND((L59/12)*M59*O59*P59,2)</f>
        <v>0</v>
      </c>
      <c r="F59" s="44"/>
    </row>
    <row r="60" spans="2:13" x14ac:dyDescent="0.2">
      <c r="B60" s="20" t="s">
        <v>8</v>
      </c>
      <c r="C60" s="76">
        <v>0</v>
      </c>
      <c r="D60" s="44"/>
      <c r="E60" s="76">
        <f>ROUND((L60/12)*M60*O60*P60,2)</f>
        <v>0</v>
      </c>
      <c r="F60" s="44"/>
    </row>
    <row r="61" spans="2:13" x14ac:dyDescent="0.2">
      <c r="B61" s="20" t="s">
        <v>9</v>
      </c>
      <c r="C61" s="76">
        <v>0</v>
      </c>
      <c r="D61" s="44"/>
      <c r="E61" s="76">
        <v>0</v>
      </c>
      <c r="F61" s="44"/>
    </row>
    <row r="62" spans="2:13" x14ac:dyDescent="0.2">
      <c r="B62" s="20" t="s">
        <v>10</v>
      </c>
      <c r="C62" s="76">
        <v>0</v>
      </c>
      <c r="D62" s="44"/>
      <c r="E62" s="76">
        <f>ROUND((L62/12)*M62*O62*P62,2)</f>
        <v>0</v>
      </c>
      <c r="F62" s="44"/>
    </row>
    <row r="63" spans="2:13" x14ac:dyDescent="0.2">
      <c r="B63" s="20" t="s">
        <v>11</v>
      </c>
      <c r="C63" s="76">
        <v>0</v>
      </c>
      <c r="D63" s="44"/>
      <c r="E63" s="76">
        <f>ROUND((L63/12)*M63*O63*P63,2)</f>
        <v>0</v>
      </c>
      <c r="F63" s="44"/>
    </row>
    <row r="64" spans="2:13" x14ac:dyDescent="0.2">
      <c r="B64" s="20" t="s">
        <v>12</v>
      </c>
      <c r="C64" s="76">
        <v>0</v>
      </c>
      <c r="D64" s="44"/>
      <c r="E64" s="76">
        <f>ROUND((L64/12)*M64*O64*P64,2)</f>
        <v>0</v>
      </c>
      <c r="F64" s="44"/>
    </row>
    <row r="65" spans="2:6" x14ac:dyDescent="0.2">
      <c r="B65" s="20" t="s">
        <v>13</v>
      </c>
      <c r="C65" s="76">
        <v>0</v>
      </c>
      <c r="D65" s="44"/>
      <c r="E65" s="76">
        <f>ROUND((L65/12)*M65*O65*P65,2)</f>
        <v>0</v>
      </c>
      <c r="F65" s="44"/>
    </row>
    <row r="66" spans="2:6" x14ac:dyDescent="0.2">
      <c r="B66" s="20" t="s">
        <v>14</v>
      </c>
      <c r="C66" s="76">
        <v>0</v>
      </c>
      <c r="D66" s="44"/>
      <c r="E66" s="76">
        <f t="shared" ref="E66:E70" si="8">ROUND((L66/12)*M66*O66*P66,2)</f>
        <v>0</v>
      </c>
      <c r="F66" s="44"/>
    </row>
    <row r="67" spans="2:6" x14ac:dyDescent="0.2">
      <c r="B67" s="20" t="s">
        <v>15</v>
      </c>
      <c r="C67" s="76">
        <v>0</v>
      </c>
      <c r="D67" s="44"/>
      <c r="E67" s="76">
        <f t="shared" si="8"/>
        <v>0</v>
      </c>
      <c r="F67" s="44"/>
    </row>
    <row r="68" spans="2:6" x14ac:dyDescent="0.2">
      <c r="B68" s="20" t="s">
        <v>16</v>
      </c>
      <c r="C68" s="76">
        <v>0</v>
      </c>
      <c r="D68" s="44"/>
      <c r="E68" s="76">
        <f t="shared" si="8"/>
        <v>0</v>
      </c>
      <c r="F68" s="44"/>
    </row>
    <row r="69" spans="2:6" x14ac:dyDescent="0.2">
      <c r="B69" s="20" t="s">
        <v>17</v>
      </c>
      <c r="C69" s="76">
        <v>0</v>
      </c>
      <c r="D69" s="44"/>
      <c r="E69" s="76">
        <f t="shared" si="8"/>
        <v>0</v>
      </c>
      <c r="F69" s="44"/>
    </row>
    <row r="70" spans="2:6" x14ac:dyDescent="0.2">
      <c r="B70" s="30" t="s">
        <v>34</v>
      </c>
      <c r="C70" s="76">
        <v>0</v>
      </c>
      <c r="D70" s="44"/>
      <c r="E70" s="76">
        <f t="shared" si="8"/>
        <v>0</v>
      </c>
      <c r="F70" s="44"/>
    </row>
    <row r="71" spans="2:6" ht="20.25" customHeight="1" x14ac:dyDescent="0.2">
      <c r="B71" s="21" t="s">
        <v>4</v>
      </c>
      <c r="C71" s="22">
        <f>SUM(C59:C70)</f>
        <v>0</v>
      </c>
      <c r="D71" s="1"/>
      <c r="E71" s="22">
        <f>SUM(E59:E70)</f>
        <v>0</v>
      </c>
    </row>
    <row r="72" spans="2:6" x14ac:dyDescent="0.2">
      <c r="C72" s="1"/>
      <c r="D72" s="1"/>
    </row>
    <row r="73" spans="2:6" ht="39.75" customHeight="1" x14ac:dyDescent="0.2">
      <c r="B73" s="33" t="s">
        <v>18</v>
      </c>
      <c r="C73" s="9" t="s">
        <v>41</v>
      </c>
      <c r="D73" s="9" t="s">
        <v>49</v>
      </c>
      <c r="E73" s="10" t="s">
        <v>64</v>
      </c>
      <c r="F73" s="10" t="s">
        <v>42</v>
      </c>
    </row>
    <row r="74" spans="2:6" s="11" customFormat="1" ht="55.5" customHeight="1" x14ac:dyDescent="0.2">
      <c r="B74" s="59" t="s">
        <v>19</v>
      </c>
      <c r="C74" s="77">
        <v>0</v>
      </c>
      <c r="D74" s="52" t="s">
        <v>0</v>
      </c>
      <c r="E74" s="77">
        <v>0</v>
      </c>
      <c r="F74" s="52"/>
    </row>
    <row r="75" spans="2:6" s="11" customFormat="1" ht="55.5" customHeight="1" x14ac:dyDescent="0.2">
      <c r="B75" s="59" t="s">
        <v>20</v>
      </c>
      <c r="C75" s="77">
        <v>0</v>
      </c>
      <c r="D75" s="52" t="s">
        <v>0</v>
      </c>
      <c r="E75" s="77">
        <v>0</v>
      </c>
      <c r="F75" s="52"/>
    </row>
    <row r="76" spans="2:6" s="11" customFormat="1" ht="55.5" customHeight="1" x14ac:dyDescent="0.2">
      <c r="B76" s="59" t="s">
        <v>21</v>
      </c>
      <c r="C76" s="77">
        <v>0</v>
      </c>
      <c r="D76" s="52" t="s">
        <v>0</v>
      </c>
      <c r="E76" s="77">
        <v>0</v>
      </c>
      <c r="F76" s="52"/>
    </row>
    <row r="77" spans="2:6" s="11" customFormat="1" ht="55.5" customHeight="1" x14ac:dyDescent="0.2">
      <c r="B77" s="59" t="s">
        <v>22</v>
      </c>
      <c r="C77" s="77">
        <v>0</v>
      </c>
      <c r="D77" s="52" t="s">
        <v>0</v>
      </c>
      <c r="E77" s="77">
        <v>0</v>
      </c>
      <c r="F77" s="52"/>
    </row>
    <row r="78" spans="2:6" s="11" customFormat="1" ht="55.5" customHeight="1" x14ac:dyDescent="0.2">
      <c r="B78" s="59" t="s">
        <v>23</v>
      </c>
      <c r="C78" s="77">
        <v>0</v>
      </c>
      <c r="D78" s="52" t="s">
        <v>0</v>
      </c>
      <c r="E78" s="77">
        <v>0</v>
      </c>
      <c r="F78" s="52"/>
    </row>
    <row r="79" spans="2:6" ht="20.25" customHeight="1" x14ac:dyDescent="0.2">
      <c r="B79" s="21" t="s">
        <v>4</v>
      </c>
      <c r="C79" s="22">
        <f>SUM(C74:C78)</f>
        <v>0</v>
      </c>
      <c r="D79" s="1"/>
      <c r="E79" s="22">
        <f>SUM(E74:E78)</f>
        <v>0</v>
      </c>
    </row>
    <row r="80" spans="2:6" x14ac:dyDescent="0.2">
      <c r="C80" s="1"/>
      <c r="D80" s="1"/>
    </row>
    <row r="81" spans="2:6" ht="39.75" customHeight="1" x14ac:dyDescent="0.2">
      <c r="B81" s="33" t="s">
        <v>25</v>
      </c>
      <c r="C81" s="9" t="s">
        <v>41</v>
      </c>
      <c r="D81" s="9" t="s">
        <v>49</v>
      </c>
      <c r="E81" s="10" t="s">
        <v>64</v>
      </c>
      <c r="F81" s="10" t="s">
        <v>42</v>
      </c>
    </row>
    <row r="82" spans="2:6" ht="42.75" customHeight="1" x14ac:dyDescent="0.2">
      <c r="B82" s="20" t="s">
        <v>26</v>
      </c>
      <c r="C82" s="78">
        <v>0</v>
      </c>
      <c r="D82" s="44"/>
      <c r="E82" s="69">
        <v>0</v>
      </c>
      <c r="F82" s="44"/>
    </row>
    <row r="83" spans="2:6" ht="42.75" customHeight="1" x14ac:dyDescent="0.2">
      <c r="B83" s="20" t="s">
        <v>27</v>
      </c>
      <c r="C83" s="78">
        <v>0</v>
      </c>
      <c r="D83" s="44"/>
      <c r="E83" s="69">
        <v>0</v>
      </c>
      <c r="F83" s="44"/>
    </row>
    <row r="84" spans="2:6" ht="42.75" customHeight="1" x14ac:dyDescent="0.2">
      <c r="B84" s="20" t="s">
        <v>28</v>
      </c>
      <c r="C84" s="78">
        <v>0</v>
      </c>
      <c r="D84" s="44"/>
      <c r="E84" s="69">
        <v>0</v>
      </c>
      <c r="F84" s="44"/>
    </row>
    <row r="85" spans="2:6" ht="48" customHeight="1" x14ac:dyDescent="0.2">
      <c r="B85" s="20" t="s">
        <v>125</v>
      </c>
      <c r="C85" s="78">
        <v>0</v>
      </c>
      <c r="D85" s="68"/>
      <c r="E85" s="60">
        <v>0</v>
      </c>
      <c r="F85" s="68"/>
    </row>
    <row r="86" spans="2:6" ht="28.5" customHeight="1" x14ac:dyDescent="0.2">
      <c r="B86" s="55" t="s">
        <v>45</v>
      </c>
      <c r="C86" s="78">
        <v>0</v>
      </c>
      <c r="D86" s="44"/>
      <c r="E86" s="69">
        <v>0</v>
      </c>
      <c r="F86" s="44"/>
    </row>
    <row r="87" spans="2:6" ht="28.5" customHeight="1" x14ac:dyDescent="0.2">
      <c r="B87" s="55" t="s">
        <v>45</v>
      </c>
      <c r="C87" s="78">
        <v>0</v>
      </c>
      <c r="D87" s="68"/>
      <c r="E87" s="69">
        <v>0</v>
      </c>
      <c r="F87" s="68"/>
    </row>
    <row r="88" spans="2:6" ht="28.5" customHeight="1" x14ac:dyDescent="0.2">
      <c r="B88" s="55" t="s">
        <v>45</v>
      </c>
      <c r="C88" s="78">
        <v>0</v>
      </c>
      <c r="D88" s="44"/>
      <c r="E88" s="69">
        <v>0</v>
      </c>
      <c r="F88" s="44"/>
    </row>
    <row r="89" spans="2:6" ht="28.5" customHeight="1" x14ac:dyDescent="0.2">
      <c r="B89" s="55" t="s">
        <v>45</v>
      </c>
      <c r="C89" s="78">
        <v>0</v>
      </c>
      <c r="D89" s="44"/>
      <c r="E89" s="69">
        <v>0</v>
      </c>
      <c r="F89" s="44"/>
    </row>
    <row r="90" spans="2:6" ht="28.5" customHeight="1" x14ac:dyDescent="0.2">
      <c r="B90" s="55" t="s">
        <v>45</v>
      </c>
      <c r="C90" s="78">
        <v>0</v>
      </c>
      <c r="D90" s="44"/>
      <c r="E90" s="69">
        <v>0</v>
      </c>
      <c r="F90" s="44"/>
    </row>
    <row r="91" spans="2:6" ht="28.5" customHeight="1" x14ac:dyDescent="0.2">
      <c r="B91" s="55" t="s">
        <v>45</v>
      </c>
      <c r="C91" s="78">
        <v>0</v>
      </c>
      <c r="D91" s="44"/>
      <c r="E91" s="69">
        <v>0</v>
      </c>
      <c r="F91" s="44"/>
    </row>
    <row r="92" spans="2:6" ht="19.5" customHeight="1" x14ac:dyDescent="0.2">
      <c r="B92" s="21" t="s">
        <v>4</v>
      </c>
      <c r="C92" s="22">
        <f>SUM(C82:C91)</f>
        <v>0</v>
      </c>
      <c r="D92" s="1"/>
      <c r="E92" s="22">
        <f>SUM(E82:E91)</f>
        <v>0</v>
      </c>
    </row>
    <row r="93" spans="2:6" x14ac:dyDescent="0.2">
      <c r="C93" s="1"/>
      <c r="D93" s="1"/>
    </row>
    <row r="94" spans="2:6" ht="41.25" customHeight="1" x14ac:dyDescent="0.2">
      <c r="B94" s="33" t="s">
        <v>24</v>
      </c>
      <c r="C94" s="9" t="s">
        <v>41</v>
      </c>
      <c r="D94" s="9" t="s">
        <v>49</v>
      </c>
      <c r="E94" s="10" t="s">
        <v>64</v>
      </c>
      <c r="F94" s="10" t="s">
        <v>42</v>
      </c>
    </row>
    <row r="95" spans="2:6" ht="15" x14ac:dyDescent="0.2">
      <c r="B95" s="42"/>
      <c r="C95" s="76">
        <v>0</v>
      </c>
      <c r="D95" s="44"/>
      <c r="E95" s="69">
        <v>0</v>
      </c>
      <c r="F95" s="44"/>
    </row>
    <row r="96" spans="2:6" ht="12.75" customHeight="1" x14ac:dyDescent="0.2">
      <c r="B96" s="42"/>
      <c r="C96" s="76">
        <v>0</v>
      </c>
      <c r="D96" s="44"/>
      <c r="E96" s="69">
        <v>0</v>
      </c>
      <c r="F96" s="44"/>
    </row>
    <row r="97" spans="2:6" ht="12.75" customHeight="1" x14ac:dyDescent="0.2">
      <c r="B97" s="42"/>
      <c r="C97" s="76">
        <v>0</v>
      </c>
      <c r="D97" s="44"/>
      <c r="E97" s="69">
        <v>0</v>
      </c>
      <c r="F97" s="44"/>
    </row>
    <row r="98" spans="2:6" ht="19.5" customHeight="1" x14ac:dyDescent="0.2">
      <c r="B98" s="21" t="s">
        <v>4</v>
      </c>
      <c r="C98" s="22">
        <f>SUM(C95:C97)</f>
        <v>0</v>
      </c>
      <c r="D98" s="1"/>
      <c r="E98" s="22">
        <f>SUM(E95:E97)</f>
        <v>0</v>
      </c>
    </row>
    <row r="99" spans="2:6" x14ac:dyDescent="0.2">
      <c r="C99" s="1"/>
      <c r="D99" s="1"/>
    </row>
    <row r="100" spans="2:6" ht="42" customHeight="1" x14ac:dyDescent="0.2">
      <c r="B100" s="33" t="s">
        <v>30</v>
      </c>
      <c r="C100" s="9" t="s">
        <v>41</v>
      </c>
      <c r="D100" s="9" t="s">
        <v>49</v>
      </c>
      <c r="E100" s="10" t="s">
        <v>64</v>
      </c>
      <c r="F100" s="10" t="s">
        <v>42</v>
      </c>
    </row>
    <row r="101" spans="2:6" ht="22.5" customHeight="1" x14ac:dyDescent="0.2">
      <c r="B101" s="42" t="s">
        <v>31</v>
      </c>
      <c r="C101" s="76">
        <v>0</v>
      </c>
      <c r="D101" s="44" t="s">
        <v>0</v>
      </c>
      <c r="E101" s="76">
        <v>0</v>
      </c>
      <c r="F101" s="44"/>
    </row>
    <row r="102" spans="2:6" ht="22.5" customHeight="1" x14ac:dyDescent="0.2">
      <c r="B102" s="42" t="s">
        <v>1</v>
      </c>
      <c r="C102" s="76">
        <v>0</v>
      </c>
      <c r="D102" s="44"/>
      <c r="E102" s="76">
        <v>0</v>
      </c>
      <c r="F102" s="44"/>
    </row>
    <row r="103" spans="2:6" ht="22.5" customHeight="1" x14ac:dyDescent="0.2">
      <c r="B103" s="42" t="s">
        <v>1</v>
      </c>
      <c r="C103" s="76">
        <v>0</v>
      </c>
      <c r="D103" s="44"/>
      <c r="E103" s="76">
        <v>0</v>
      </c>
      <c r="F103" s="44"/>
    </row>
    <row r="104" spans="2:6" ht="22.5" customHeight="1" x14ac:dyDescent="0.2">
      <c r="B104" s="42" t="s">
        <v>1</v>
      </c>
      <c r="C104" s="76">
        <v>0</v>
      </c>
      <c r="D104" s="44"/>
      <c r="E104" s="76">
        <v>0</v>
      </c>
      <c r="F104" s="44"/>
    </row>
    <row r="105" spans="2:6" ht="22.5" customHeight="1" x14ac:dyDescent="0.2">
      <c r="B105" s="42" t="s">
        <v>1</v>
      </c>
      <c r="C105" s="76">
        <v>0</v>
      </c>
      <c r="D105" s="44"/>
      <c r="E105" s="76">
        <v>0</v>
      </c>
      <c r="F105" s="44"/>
    </row>
    <row r="106" spans="2:6" ht="22.5" customHeight="1" x14ac:dyDescent="0.2">
      <c r="B106" s="42" t="s">
        <v>1</v>
      </c>
      <c r="C106" s="76">
        <v>0</v>
      </c>
      <c r="D106" s="44"/>
      <c r="E106" s="76">
        <v>0</v>
      </c>
      <c r="F106" s="44"/>
    </row>
    <row r="107" spans="2:6" ht="22.5" customHeight="1" x14ac:dyDescent="0.2">
      <c r="B107" s="42" t="s">
        <v>1</v>
      </c>
      <c r="C107" s="76">
        <v>0</v>
      </c>
      <c r="D107" s="44"/>
      <c r="E107" s="76">
        <v>0</v>
      </c>
      <c r="F107" s="44"/>
    </row>
    <row r="108" spans="2:6" ht="22.5" customHeight="1" x14ac:dyDescent="0.2">
      <c r="B108" s="42" t="s">
        <v>1</v>
      </c>
      <c r="C108" s="76">
        <v>0</v>
      </c>
      <c r="D108" s="44"/>
      <c r="E108" s="76">
        <v>0</v>
      </c>
      <c r="F108" s="44"/>
    </row>
    <row r="109" spans="2:6" ht="22.5" customHeight="1" x14ac:dyDescent="0.2">
      <c r="B109" s="42" t="s">
        <v>1</v>
      </c>
      <c r="C109" s="76">
        <v>0</v>
      </c>
      <c r="D109" s="44"/>
      <c r="E109" s="76">
        <v>0</v>
      </c>
      <c r="F109" s="44"/>
    </row>
    <row r="110" spans="2:6" ht="22.5" customHeight="1" x14ac:dyDescent="0.2">
      <c r="B110" s="42" t="s">
        <v>1</v>
      </c>
      <c r="C110" s="76">
        <v>0</v>
      </c>
      <c r="D110" s="44"/>
      <c r="E110" s="76">
        <v>0</v>
      </c>
      <c r="F110" s="44"/>
    </row>
    <row r="111" spans="2:6" ht="22.5" customHeight="1" x14ac:dyDescent="0.2">
      <c r="B111" s="42" t="s">
        <v>1</v>
      </c>
      <c r="C111" s="76">
        <v>0</v>
      </c>
      <c r="D111" s="44"/>
      <c r="E111" s="76">
        <v>0</v>
      </c>
      <c r="F111" s="44"/>
    </row>
    <row r="112" spans="2:6" ht="22.5" customHeight="1" x14ac:dyDescent="0.2">
      <c r="B112" s="42" t="s">
        <v>1</v>
      </c>
      <c r="C112" s="76">
        <v>0</v>
      </c>
      <c r="D112" s="44"/>
      <c r="E112" s="76">
        <v>0</v>
      </c>
      <c r="F112" s="44"/>
    </row>
    <row r="113" spans="2:11" ht="22.5" customHeight="1" x14ac:dyDescent="0.2">
      <c r="B113" s="42" t="s">
        <v>1</v>
      </c>
      <c r="C113" s="76">
        <v>0</v>
      </c>
      <c r="D113" s="44"/>
      <c r="E113" s="76">
        <v>0</v>
      </c>
      <c r="F113" s="44"/>
    </row>
    <row r="114" spans="2:11" ht="22.5" customHeight="1" x14ac:dyDescent="0.2">
      <c r="B114" s="42" t="s">
        <v>1</v>
      </c>
      <c r="C114" s="76">
        <v>0</v>
      </c>
      <c r="D114" s="44"/>
      <c r="E114" s="76">
        <v>0</v>
      </c>
      <c r="F114" s="44"/>
    </row>
    <row r="115" spans="2:11" ht="22.5" customHeight="1" x14ac:dyDescent="0.2">
      <c r="B115" s="42" t="s">
        <v>1</v>
      </c>
      <c r="C115" s="76">
        <v>0</v>
      </c>
      <c r="D115" s="44"/>
      <c r="E115" s="76">
        <v>0</v>
      </c>
      <c r="F115" s="44"/>
    </row>
    <row r="116" spans="2:11" ht="20.25" customHeight="1" x14ac:dyDescent="0.2">
      <c r="B116" s="25" t="s">
        <v>4</v>
      </c>
      <c r="C116" s="22">
        <f>SUM(C101:C115)</f>
        <v>0</v>
      </c>
      <c r="D116" s="1"/>
      <c r="E116" s="22">
        <f>SUM(E101:E115)</f>
        <v>0</v>
      </c>
    </row>
    <row r="117" spans="2:11" x14ac:dyDescent="0.2">
      <c r="C117" s="1"/>
      <c r="D117" s="1"/>
    </row>
    <row r="118" spans="2:11" ht="42" customHeight="1" x14ac:dyDescent="0.2">
      <c r="B118" s="36" t="s">
        <v>46</v>
      </c>
      <c r="C118" s="9" t="s">
        <v>41</v>
      </c>
      <c r="D118" s="9" t="s">
        <v>49</v>
      </c>
      <c r="E118" s="10" t="s">
        <v>64</v>
      </c>
      <c r="F118" s="10" t="s">
        <v>42</v>
      </c>
    </row>
    <row r="119" spans="2:11" ht="20.25" customHeight="1" x14ac:dyDescent="0.2">
      <c r="B119" s="29"/>
      <c r="C119" s="22">
        <f>C33+C56+C71+C79+C92+C98+C116</f>
        <v>0</v>
      </c>
      <c r="D119" s="72"/>
      <c r="E119" s="22">
        <f>E33+E56+E71+E79+E92+E98+E116</f>
        <v>0</v>
      </c>
      <c r="F119" s="72"/>
    </row>
    <row r="121" spans="2:11" ht="49.5" customHeight="1" x14ac:dyDescent="0.2">
      <c r="B121" s="37" t="s">
        <v>29</v>
      </c>
      <c r="C121" s="9" t="s">
        <v>41</v>
      </c>
      <c r="D121" s="9" t="s">
        <v>49</v>
      </c>
      <c r="E121" s="10" t="s">
        <v>64</v>
      </c>
      <c r="F121" s="10" t="s">
        <v>42</v>
      </c>
      <c r="H121" s="106" t="s">
        <v>48</v>
      </c>
      <c r="I121" s="107"/>
      <c r="J121" s="109" t="s">
        <v>47</v>
      </c>
      <c r="K121" s="110"/>
    </row>
    <row r="122" spans="2:11" ht="19.5" customHeight="1" x14ac:dyDescent="0.2">
      <c r="B122" s="24"/>
      <c r="C122" s="79">
        <v>0</v>
      </c>
      <c r="D122" s="23"/>
      <c r="E122" s="79">
        <v>0</v>
      </c>
      <c r="F122" s="52"/>
      <c r="H122" s="113">
        <v>0</v>
      </c>
      <c r="I122" s="113"/>
      <c r="J122" s="113">
        <v>0</v>
      </c>
      <c r="K122" s="113"/>
    </row>
    <row r="123" spans="2:11" ht="19.5" customHeight="1" x14ac:dyDescent="0.2">
      <c r="B123" s="24"/>
      <c r="C123" s="79">
        <v>0</v>
      </c>
      <c r="D123" s="23"/>
      <c r="E123" s="79">
        <v>0</v>
      </c>
      <c r="F123" s="52"/>
      <c r="H123" s="113">
        <v>0</v>
      </c>
      <c r="I123" s="113"/>
      <c r="J123" s="113">
        <v>0</v>
      </c>
      <c r="K123" s="113"/>
    </row>
    <row r="124" spans="2:11" ht="19.5" customHeight="1" x14ac:dyDescent="0.2">
      <c r="B124" s="24"/>
      <c r="C124" s="79">
        <v>0</v>
      </c>
      <c r="D124" s="23"/>
      <c r="E124" s="79">
        <v>0</v>
      </c>
      <c r="F124" s="52"/>
      <c r="H124" s="113">
        <v>0</v>
      </c>
      <c r="I124" s="113"/>
      <c r="J124" s="113">
        <v>0</v>
      </c>
      <c r="K124" s="113"/>
    </row>
    <row r="125" spans="2:11" ht="19.5" customHeight="1" x14ac:dyDescent="0.2">
      <c r="B125" s="24"/>
      <c r="C125" s="79">
        <v>0</v>
      </c>
      <c r="D125" s="23"/>
      <c r="E125" s="79">
        <v>0</v>
      </c>
      <c r="F125" s="52"/>
      <c r="H125" s="113">
        <v>0</v>
      </c>
      <c r="I125" s="113"/>
      <c r="J125" s="113">
        <v>0</v>
      </c>
      <c r="K125" s="113"/>
    </row>
    <row r="126" spans="2:11" ht="19.5" customHeight="1" x14ac:dyDescent="0.2">
      <c r="B126" s="24"/>
      <c r="C126" s="79">
        <v>0</v>
      </c>
      <c r="D126" s="23"/>
      <c r="E126" s="79">
        <v>0</v>
      </c>
      <c r="F126" s="52"/>
      <c r="H126" s="113">
        <v>0</v>
      </c>
      <c r="I126" s="113"/>
      <c r="J126" s="113">
        <v>0</v>
      </c>
      <c r="K126" s="113"/>
    </row>
    <row r="127" spans="2:11" ht="19.5" customHeight="1" x14ac:dyDescent="0.2">
      <c r="B127" s="24"/>
      <c r="C127" s="79">
        <v>0</v>
      </c>
      <c r="D127" s="23"/>
      <c r="E127" s="79">
        <v>0</v>
      </c>
      <c r="F127" s="52"/>
      <c r="H127" s="113">
        <v>0</v>
      </c>
      <c r="I127" s="113"/>
      <c r="J127" s="113">
        <v>0</v>
      </c>
      <c r="K127" s="113"/>
    </row>
    <row r="128" spans="2:11" ht="19.5" customHeight="1" x14ac:dyDescent="0.2">
      <c r="B128" s="24"/>
      <c r="C128" s="79">
        <v>0</v>
      </c>
      <c r="D128" s="23"/>
      <c r="E128" s="79">
        <v>0</v>
      </c>
      <c r="F128" s="52"/>
      <c r="H128" s="113">
        <v>0</v>
      </c>
      <c r="I128" s="113"/>
      <c r="J128" s="113">
        <v>0</v>
      </c>
      <c r="K128" s="113"/>
    </row>
    <row r="129" spans="2:11" ht="19.5" customHeight="1" x14ac:dyDescent="0.2">
      <c r="B129" s="24"/>
      <c r="C129" s="79">
        <v>0</v>
      </c>
      <c r="D129" s="23"/>
      <c r="E129" s="79">
        <v>0</v>
      </c>
      <c r="F129" s="52"/>
      <c r="H129" s="113">
        <v>0</v>
      </c>
      <c r="I129" s="113"/>
      <c r="J129" s="113">
        <v>0</v>
      </c>
      <c r="K129" s="113"/>
    </row>
    <row r="130" spans="2:11" ht="19.5" customHeight="1" x14ac:dyDescent="0.2">
      <c r="B130" s="24"/>
      <c r="C130" s="79">
        <v>0</v>
      </c>
      <c r="D130" s="23"/>
      <c r="E130" s="79">
        <v>0</v>
      </c>
      <c r="F130" s="52"/>
      <c r="H130" s="113">
        <v>0</v>
      </c>
      <c r="I130" s="113"/>
      <c r="J130" s="113">
        <v>0</v>
      </c>
      <c r="K130" s="113"/>
    </row>
    <row r="131" spans="2:11" ht="19.5" customHeight="1" x14ac:dyDescent="0.2">
      <c r="B131" s="24"/>
      <c r="C131" s="79">
        <v>0</v>
      </c>
      <c r="D131" s="23"/>
      <c r="E131" s="79">
        <v>0</v>
      </c>
      <c r="F131" s="52"/>
      <c r="H131" s="113">
        <v>0</v>
      </c>
      <c r="I131" s="113"/>
      <c r="J131" s="113">
        <v>0</v>
      </c>
      <c r="K131" s="113"/>
    </row>
    <row r="132" spans="2:11" ht="20.25" customHeight="1" x14ac:dyDescent="0.2">
      <c r="B132" s="25" t="s">
        <v>4</v>
      </c>
      <c r="C132" s="22">
        <f>SUM(C122:C131)</f>
        <v>0</v>
      </c>
      <c r="D132" s="1"/>
      <c r="E132" s="22">
        <f>SUM(E122:E131)</f>
        <v>0</v>
      </c>
      <c r="H132" s="111">
        <f>SUM(H122:I131)</f>
        <v>0</v>
      </c>
      <c r="I132" s="112"/>
      <c r="J132" s="111">
        <f>SUM(J122:K131)</f>
        <v>0</v>
      </c>
      <c r="K132" s="112"/>
    </row>
    <row r="133" spans="2:11" x14ac:dyDescent="0.2">
      <c r="C133" s="1"/>
      <c r="D133" s="1"/>
    </row>
    <row r="134" spans="2:11" ht="42" customHeight="1" x14ac:dyDescent="0.2">
      <c r="B134" s="37" t="s">
        <v>32</v>
      </c>
      <c r="C134" s="9" t="s">
        <v>41</v>
      </c>
      <c r="D134" s="9" t="s">
        <v>49</v>
      </c>
      <c r="E134" s="10" t="s">
        <v>64</v>
      </c>
      <c r="F134" s="10" t="s">
        <v>42</v>
      </c>
    </row>
    <row r="135" spans="2:11" ht="26.25" customHeight="1" x14ac:dyDescent="0.2">
      <c r="B135" s="61">
        <v>0</v>
      </c>
      <c r="C135" s="76">
        <f>ROUND(C119+H122+H123+H124+H125+H126+H127+H128+H129+H130+H131,2)*B135</f>
        <v>0</v>
      </c>
      <c r="D135" s="44" t="s">
        <v>0</v>
      </c>
      <c r="E135" s="76">
        <f>ROUND(E119+J122+J123+J124+J125+J126+J127+J128+J129+J130+J131,2)*B135</f>
        <v>0</v>
      </c>
      <c r="F135" s="52"/>
    </row>
    <row r="136" spans="2:11" ht="15" x14ac:dyDescent="0.2">
      <c r="B136" s="62" t="s">
        <v>67</v>
      </c>
      <c r="C136" s="78">
        <v>0</v>
      </c>
      <c r="D136" s="44"/>
      <c r="E136" s="69">
        <v>0</v>
      </c>
      <c r="F136" s="52"/>
    </row>
    <row r="137" spans="2:11" ht="21" customHeight="1" x14ac:dyDescent="0.2">
      <c r="B137" s="25" t="s">
        <v>4</v>
      </c>
      <c r="C137" s="22">
        <f>SUM(C135:C136)</f>
        <v>0</v>
      </c>
      <c r="D137" s="1"/>
      <c r="E137" s="22">
        <f>SUM(E135:E136)</f>
        <v>0</v>
      </c>
    </row>
    <row r="138" spans="2:11" ht="12.75" customHeight="1" x14ac:dyDescent="0.2"/>
    <row r="140" spans="2:11" x14ac:dyDescent="0.2">
      <c r="C140" s="1"/>
    </row>
    <row r="141" spans="2:11" x14ac:dyDescent="0.2">
      <c r="C141" s="1"/>
    </row>
    <row r="142" spans="2:11" x14ac:dyDescent="0.2">
      <c r="C142" s="1"/>
      <c r="D142" s="1"/>
    </row>
    <row r="143" spans="2:11" x14ac:dyDescent="0.2">
      <c r="C143" s="1"/>
      <c r="D143" s="1"/>
    </row>
  </sheetData>
  <sheetProtection password="CB76" sheet="1" objects="1" scenarios="1"/>
  <mergeCells count="26">
    <mergeCell ref="H132:I132"/>
    <mergeCell ref="J132:K132"/>
    <mergeCell ref="H129:I129"/>
    <mergeCell ref="J129:K129"/>
    <mergeCell ref="H130:I130"/>
    <mergeCell ref="J130:K130"/>
    <mergeCell ref="H131:I131"/>
    <mergeCell ref="J131:K131"/>
    <mergeCell ref="H126:I126"/>
    <mergeCell ref="J126:K126"/>
    <mergeCell ref="H127:I127"/>
    <mergeCell ref="J127:K127"/>
    <mergeCell ref="H128:I128"/>
    <mergeCell ref="J128:K128"/>
    <mergeCell ref="H123:I123"/>
    <mergeCell ref="J123:K123"/>
    <mergeCell ref="H124:I124"/>
    <mergeCell ref="J124:K124"/>
    <mergeCell ref="H125:I125"/>
    <mergeCell ref="J125:K125"/>
    <mergeCell ref="B1:L1"/>
    <mergeCell ref="H11:L11"/>
    <mergeCell ref="H121:I121"/>
    <mergeCell ref="J121:K121"/>
    <mergeCell ref="H122:I122"/>
    <mergeCell ref="J122:K122"/>
  </mergeCells>
  <pageMargins left="0.2" right="0.2" top="0.25" bottom="0.25" header="0.3" footer="0.3"/>
  <pageSetup scale="60" fitToHeight="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M143"/>
  <sheetViews>
    <sheetView zoomScale="90" zoomScaleNormal="90" workbookViewId="0">
      <selection activeCell="D3" sqref="D3"/>
    </sheetView>
  </sheetViews>
  <sheetFormatPr defaultColWidth="9.33203125" defaultRowHeight="12.75" x14ac:dyDescent="0.2"/>
  <cols>
    <col min="1" max="1" width="2.33203125" style="1" customWidth="1"/>
    <col min="2" max="2" width="48.33203125" style="1" customWidth="1"/>
    <col min="3" max="3" width="18.5" style="2" customWidth="1"/>
    <col min="4" max="4" width="80.33203125" style="26" customWidth="1"/>
    <col min="5" max="5" width="17.6640625" style="1" customWidth="1"/>
    <col min="6" max="6" width="49.6640625" style="1" customWidth="1"/>
    <col min="7" max="7" width="2" style="1" customWidth="1"/>
    <col min="8" max="8" width="16.5" style="1" customWidth="1"/>
    <col min="9" max="12" width="13" style="1" customWidth="1"/>
    <col min="13" max="13" width="12.1640625" style="1" customWidth="1"/>
    <col min="14" max="16384" width="9.33203125" style="1"/>
  </cols>
  <sheetData>
    <row r="1" spans="2:12" ht="27" customHeight="1" x14ac:dyDescent="0.2">
      <c r="B1" s="104" t="s">
        <v>60</v>
      </c>
      <c r="C1" s="104"/>
      <c r="D1" s="104"/>
      <c r="E1" s="104"/>
      <c r="F1" s="104"/>
      <c r="G1" s="104"/>
      <c r="H1" s="104"/>
      <c r="I1" s="104"/>
      <c r="J1" s="104"/>
      <c r="K1" s="104"/>
      <c r="L1" s="104"/>
    </row>
    <row r="2" spans="2:12" ht="6" customHeight="1" x14ac:dyDescent="0.2">
      <c r="B2" s="63"/>
      <c r="C2" s="63"/>
      <c r="D2" s="63"/>
      <c r="E2" s="63"/>
      <c r="F2" s="63"/>
      <c r="G2" s="63"/>
      <c r="H2" s="63"/>
      <c r="I2" s="63"/>
      <c r="J2" s="63"/>
      <c r="K2" s="63"/>
      <c r="L2" s="63"/>
    </row>
    <row r="3" spans="2:12" ht="18" customHeight="1" x14ac:dyDescent="0.2">
      <c r="C3" s="31" t="s">
        <v>50</v>
      </c>
      <c r="D3" s="45" t="s">
        <v>66</v>
      </c>
      <c r="E3" s="4"/>
      <c r="F3" s="4"/>
      <c r="G3" s="4"/>
      <c r="H3" s="5"/>
      <c r="J3" s="6"/>
      <c r="K3" s="6"/>
    </row>
    <row r="4" spans="2:12" ht="18" customHeight="1" x14ac:dyDescent="0.2">
      <c r="C4" s="38" t="s">
        <v>53</v>
      </c>
      <c r="D4" s="64" t="e">
        <f>'Requested Budget'!#REF!</f>
        <v>#REF!</v>
      </c>
      <c r="E4" s="7"/>
      <c r="F4" s="7"/>
      <c r="G4" s="7"/>
      <c r="H4" s="5"/>
      <c r="J4" s="8"/>
      <c r="K4" s="8"/>
    </row>
    <row r="5" spans="2:12" ht="18" customHeight="1" x14ac:dyDescent="0.2">
      <c r="B5" s="46"/>
      <c r="C5" s="47" t="s">
        <v>58</v>
      </c>
      <c r="D5" s="48">
        <f>C33+C56+C71+C79+C92+C98+C116+C132+C137</f>
        <v>0</v>
      </c>
      <c r="E5" s="7"/>
      <c r="F5" s="7"/>
      <c r="G5" s="7"/>
      <c r="H5" s="5"/>
      <c r="J5" s="8"/>
      <c r="K5" s="8"/>
    </row>
    <row r="6" spans="2:12" ht="18" customHeight="1" x14ac:dyDescent="0.2">
      <c r="B6" s="46"/>
      <c r="C6" s="47" t="s">
        <v>59</v>
      </c>
      <c r="D6" s="48">
        <f>E33+E56+E71+E79+E92+E98+E116+E132+E137</f>
        <v>0</v>
      </c>
      <c r="E6" s="7"/>
      <c r="F6" s="7"/>
      <c r="G6" s="7"/>
      <c r="H6" s="5"/>
      <c r="J6" s="8"/>
      <c r="K6" s="8"/>
    </row>
    <row r="7" spans="2:12" ht="18" customHeight="1" x14ac:dyDescent="0.2">
      <c r="B7" s="46"/>
      <c r="C7" s="49" t="s">
        <v>54</v>
      </c>
      <c r="D7" s="50" t="s">
        <v>37</v>
      </c>
      <c r="E7" s="7"/>
      <c r="F7" s="7"/>
      <c r="G7" s="7"/>
      <c r="H7" s="5"/>
      <c r="J7" s="6"/>
      <c r="K7" s="6"/>
    </row>
    <row r="8" spans="2:12" ht="18" customHeight="1" x14ac:dyDescent="0.2">
      <c r="C8" s="31" t="s">
        <v>55</v>
      </c>
      <c r="D8" s="45" t="s">
        <v>66</v>
      </c>
    </row>
    <row r="9" spans="2:12" ht="18" customHeight="1" x14ac:dyDescent="0.2">
      <c r="C9" s="32" t="s">
        <v>56</v>
      </c>
      <c r="D9" s="45" t="s">
        <v>66</v>
      </c>
    </row>
    <row r="10" spans="2:12" ht="6.75" customHeight="1" x14ac:dyDescent="0.2">
      <c r="C10" s="32"/>
      <c r="D10" s="39"/>
    </row>
    <row r="11" spans="2:12" ht="15.75" x14ac:dyDescent="0.2">
      <c r="D11" s="3" t="s">
        <v>0</v>
      </c>
      <c r="H11" s="105" t="s">
        <v>43</v>
      </c>
      <c r="I11" s="105"/>
      <c r="J11" s="105"/>
      <c r="K11" s="105"/>
      <c r="L11" s="105"/>
    </row>
    <row r="12" spans="2:12" ht="42.75" customHeight="1" x14ac:dyDescent="0.2">
      <c r="B12" s="33" t="s">
        <v>2</v>
      </c>
      <c r="C12" s="9" t="s">
        <v>41</v>
      </c>
      <c r="D12" s="9" t="s">
        <v>49</v>
      </c>
      <c r="E12" s="10" t="s">
        <v>64</v>
      </c>
      <c r="F12" s="10" t="s">
        <v>42</v>
      </c>
      <c r="H12" s="28" t="s">
        <v>36</v>
      </c>
      <c r="I12" s="28" t="s">
        <v>35</v>
      </c>
      <c r="J12" s="27" t="s">
        <v>44</v>
      </c>
      <c r="K12" s="70" t="s">
        <v>68</v>
      </c>
      <c r="L12" s="28" t="s">
        <v>3</v>
      </c>
    </row>
    <row r="13" spans="2:12" ht="15.75" customHeight="1" x14ac:dyDescent="0.2">
      <c r="B13" s="51">
        <v>1</v>
      </c>
      <c r="C13" s="56">
        <f t="shared" ref="C13:C32" si="0">(H13/12)*I13*J13*L13</f>
        <v>0</v>
      </c>
      <c r="D13" s="52"/>
      <c r="E13" s="57">
        <f>ROUND((H13/12)*I13*K13*L13,2)</f>
        <v>0</v>
      </c>
      <c r="F13" s="52"/>
      <c r="G13" s="53"/>
      <c r="H13" s="73">
        <v>0</v>
      </c>
      <c r="I13" s="65">
        <v>0</v>
      </c>
      <c r="J13" s="66">
        <v>0</v>
      </c>
      <c r="K13" s="66">
        <v>0</v>
      </c>
      <c r="L13" s="67">
        <v>0</v>
      </c>
    </row>
    <row r="14" spans="2:12" ht="15.75" customHeight="1" x14ac:dyDescent="0.2">
      <c r="B14" s="51">
        <v>2</v>
      </c>
      <c r="C14" s="56">
        <f t="shared" si="0"/>
        <v>0</v>
      </c>
      <c r="D14" s="52"/>
      <c r="E14" s="57">
        <f t="shared" ref="E14:E32" si="1">ROUND((H14/12)*I14*K14*L14,2)</f>
        <v>0</v>
      </c>
      <c r="F14" s="52"/>
      <c r="G14" s="53"/>
      <c r="H14" s="73">
        <v>0</v>
      </c>
      <c r="I14" s="65">
        <v>0</v>
      </c>
      <c r="J14" s="66">
        <v>0</v>
      </c>
      <c r="K14" s="66">
        <v>0</v>
      </c>
      <c r="L14" s="67">
        <v>0</v>
      </c>
    </row>
    <row r="15" spans="2:12" ht="15.75" customHeight="1" x14ac:dyDescent="0.2">
      <c r="B15" s="51">
        <v>3</v>
      </c>
      <c r="C15" s="56">
        <f t="shared" si="0"/>
        <v>0</v>
      </c>
      <c r="D15" s="52"/>
      <c r="E15" s="57">
        <f t="shared" si="1"/>
        <v>0</v>
      </c>
      <c r="F15" s="52"/>
      <c r="G15" s="53"/>
      <c r="H15" s="73">
        <v>0</v>
      </c>
      <c r="I15" s="65">
        <v>0</v>
      </c>
      <c r="J15" s="66">
        <v>0</v>
      </c>
      <c r="K15" s="66">
        <v>0</v>
      </c>
      <c r="L15" s="67">
        <v>0</v>
      </c>
    </row>
    <row r="16" spans="2:12" ht="15.75" customHeight="1" x14ac:dyDescent="0.2">
      <c r="B16" s="51">
        <v>4</v>
      </c>
      <c r="C16" s="56">
        <f t="shared" si="0"/>
        <v>0</v>
      </c>
      <c r="D16" s="52"/>
      <c r="E16" s="57">
        <f t="shared" si="1"/>
        <v>0</v>
      </c>
      <c r="F16" s="52"/>
      <c r="G16" s="53"/>
      <c r="H16" s="73">
        <v>0</v>
      </c>
      <c r="I16" s="65">
        <v>0</v>
      </c>
      <c r="J16" s="66">
        <v>0</v>
      </c>
      <c r="K16" s="66">
        <v>0</v>
      </c>
      <c r="L16" s="67">
        <v>0</v>
      </c>
    </row>
    <row r="17" spans="2:12" ht="15.75" customHeight="1" x14ac:dyDescent="0.2">
      <c r="B17" s="51">
        <v>5</v>
      </c>
      <c r="C17" s="56">
        <f t="shared" si="0"/>
        <v>0</v>
      </c>
      <c r="D17" s="52"/>
      <c r="E17" s="57">
        <f t="shared" si="1"/>
        <v>0</v>
      </c>
      <c r="F17" s="52"/>
      <c r="G17" s="53"/>
      <c r="H17" s="73">
        <v>0</v>
      </c>
      <c r="I17" s="65">
        <v>0</v>
      </c>
      <c r="J17" s="66">
        <v>0</v>
      </c>
      <c r="K17" s="66">
        <v>0</v>
      </c>
      <c r="L17" s="67">
        <v>0</v>
      </c>
    </row>
    <row r="18" spans="2:12" ht="15.75" customHeight="1" x14ac:dyDescent="0.2">
      <c r="B18" s="51">
        <v>6</v>
      </c>
      <c r="C18" s="56">
        <f t="shared" si="0"/>
        <v>0</v>
      </c>
      <c r="D18" s="52"/>
      <c r="E18" s="57">
        <f t="shared" si="1"/>
        <v>0</v>
      </c>
      <c r="F18" s="52"/>
      <c r="G18" s="53"/>
      <c r="H18" s="73">
        <v>0</v>
      </c>
      <c r="I18" s="65">
        <v>0</v>
      </c>
      <c r="J18" s="66">
        <v>0</v>
      </c>
      <c r="K18" s="66">
        <v>0</v>
      </c>
      <c r="L18" s="67">
        <v>0</v>
      </c>
    </row>
    <row r="19" spans="2:12" ht="15.75" customHeight="1" x14ac:dyDescent="0.2">
      <c r="B19" s="51">
        <v>7</v>
      </c>
      <c r="C19" s="56">
        <f t="shared" si="0"/>
        <v>0</v>
      </c>
      <c r="D19" s="52"/>
      <c r="E19" s="57">
        <f t="shared" si="1"/>
        <v>0</v>
      </c>
      <c r="F19" s="52"/>
      <c r="G19" s="53"/>
      <c r="H19" s="73">
        <v>0</v>
      </c>
      <c r="I19" s="65">
        <v>0</v>
      </c>
      <c r="J19" s="66">
        <v>0</v>
      </c>
      <c r="K19" s="66">
        <v>0</v>
      </c>
      <c r="L19" s="67">
        <v>0</v>
      </c>
    </row>
    <row r="20" spans="2:12" ht="15.75" customHeight="1" x14ac:dyDescent="0.2">
      <c r="B20" s="51">
        <v>8</v>
      </c>
      <c r="C20" s="56">
        <f t="shared" si="0"/>
        <v>0</v>
      </c>
      <c r="D20" s="52"/>
      <c r="E20" s="57">
        <f t="shared" si="1"/>
        <v>0</v>
      </c>
      <c r="F20" s="52"/>
      <c r="G20" s="53"/>
      <c r="H20" s="73">
        <v>0</v>
      </c>
      <c r="I20" s="65">
        <v>0</v>
      </c>
      <c r="J20" s="66">
        <v>0</v>
      </c>
      <c r="K20" s="66">
        <v>0</v>
      </c>
      <c r="L20" s="67">
        <v>0</v>
      </c>
    </row>
    <row r="21" spans="2:12" ht="15.75" customHeight="1" x14ac:dyDescent="0.2">
      <c r="B21" s="51">
        <v>9</v>
      </c>
      <c r="C21" s="56">
        <f t="shared" si="0"/>
        <v>0</v>
      </c>
      <c r="D21" s="52"/>
      <c r="E21" s="57">
        <f t="shared" si="1"/>
        <v>0</v>
      </c>
      <c r="F21" s="52"/>
      <c r="G21" s="53"/>
      <c r="H21" s="73">
        <v>0</v>
      </c>
      <c r="I21" s="65">
        <v>0</v>
      </c>
      <c r="J21" s="66">
        <v>0</v>
      </c>
      <c r="K21" s="66">
        <v>0</v>
      </c>
      <c r="L21" s="67">
        <v>0</v>
      </c>
    </row>
    <row r="22" spans="2:12" ht="15.75" customHeight="1" x14ac:dyDescent="0.2">
      <c r="B22" s="51">
        <v>10</v>
      </c>
      <c r="C22" s="56">
        <f t="shared" si="0"/>
        <v>0</v>
      </c>
      <c r="D22" s="52"/>
      <c r="E22" s="57">
        <f t="shared" si="1"/>
        <v>0</v>
      </c>
      <c r="F22" s="52"/>
      <c r="G22" s="53"/>
      <c r="H22" s="73">
        <v>0</v>
      </c>
      <c r="I22" s="65">
        <v>0</v>
      </c>
      <c r="J22" s="66">
        <v>0</v>
      </c>
      <c r="K22" s="66">
        <v>0</v>
      </c>
      <c r="L22" s="67">
        <v>0</v>
      </c>
    </row>
    <row r="23" spans="2:12" ht="15.75" customHeight="1" x14ac:dyDescent="0.2">
      <c r="B23" s="51">
        <v>11</v>
      </c>
      <c r="C23" s="56">
        <f t="shared" si="0"/>
        <v>0</v>
      </c>
      <c r="D23" s="52"/>
      <c r="E23" s="57">
        <f t="shared" si="1"/>
        <v>0</v>
      </c>
      <c r="F23" s="52"/>
      <c r="G23" s="53"/>
      <c r="H23" s="73">
        <v>0</v>
      </c>
      <c r="I23" s="65">
        <v>0</v>
      </c>
      <c r="J23" s="66">
        <v>0</v>
      </c>
      <c r="K23" s="66">
        <v>0</v>
      </c>
      <c r="L23" s="67">
        <v>0</v>
      </c>
    </row>
    <row r="24" spans="2:12" ht="15.75" customHeight="1" x14ac:dyDescent="0.2">
      <c r="B24" s="51">
        <v>12</v>
      </c>
      <c r="C24" s="56">
        <f t="shared" si="0"/>
        <v>0</v>
      </c>
      <c r="D24" s="52"/>
      <c r="E24" s="57">
        <f t="shared" si="1"/>
        <v>0</v>
      </c>
      <c r="F24" s="52"/>
      <c r="G24" s="53"/>
      <c r="H24" s="73">
        <v>0</v>
      </c>
      <c r="I24" s="65">
        <v>0</v>
      </c>
      <c r="J24" s="66">
        <v>0</v>
      </c>
      <c r="K24" s="66">
        <v>0</v>
      </c>
      <c r="L24" s="67">
        <v>0</v>
      </c>
    </row>
    <row r="25" spans="2:12" ht="15.75" customHeight="1" x14ac:dyDescent="0.2">
      <c r="B25" s="51">
        <v>13</v>
      </c>
      <c r="C25" s="56">
        <f t="shared" si="0"/>
        <v>0</v>
      </c>
      <c r="D25" s="52"/>
      <c r="E25" s="57">
        <f t="shared" si="1"/>
        <v>0</v>
      </c>
      <c r="F25" s="52"/>
      <c r="G25" s="53"/>
      <c r="H25" s="73">
        <v>0</v>
      </c>
      <c r="I25" s="65">
        <v>0</v>
      </c>
      <c r="J25" s="66">
        <v>0</v>
      </c>
      <c r="K25" s="66">
        <v>0</v>
      </c>
      <c r="L25" s="67">
        <v>0</v>
      </c>
    </row>
    <row r="26" spans="2:12" ht="15.75" customHeight="1" x14ac:dyDescent="0.2">
      <c r="B26" s="51">
        <v>14</v>
      </c>
      <c r="C26" s="56">
        <f t="shared" si="0"/>
        <v>0</v>
      </c>
      <c r="D26" s="52"/>
      <c r="E26" s="57">
        <f t="shared" si="1"/>
        <v>0</v>
      </c>
      <c r="F26" s="52"/>
      <c r="G26" s="53"/>
      <c r="H26" s="73">
        <v>0</v>
      </c>
      <c r="I26" s="65">
        <v>0</v>
      </c>
      <c r="J26" s="66">
        <v>0</v>
      </c>
      <c r="K26" s="66">
        <v>0</v>
      </c>
      <c r="L26" s="67">
        <v>0</v>
      </c>
    </row>
    <row r="27" spans="2:12" ht="15.75" customHeight="1" x14ac:dyDescent="0.2">
      <c r="B27" s="51">
        <v>15</v>
      </c>
      <c r="C27" s="56">
        <f t="shared" si="0"/>
        <v>0</v>
      </c>
      <c r="D27" s="52"/>
      <c r="E27" s="57">
        <f t="shared" si="1"/>
        <v>0</v>
      </c>
      <c r="F27" s="52"/>
      <c r="G27" s="53"/>
      <c r="H27" s="73">
        <v>0</v>
      </c>
      <c r="I27" s="65">
        <v>0</v>
      </c>
      <c r="J27" s="66">
        <v>0</v>
      </c>
      <c r="K27" s="66">
        <v>0</v>
      </c>
      <c r="L27" s="67">
        <v>0</v>
      </c>
    </row>
    <row r="28" spans="2:12" ht="15.75" customHeight="1" x14ac:dyDescent="0.2">
      <c r="B28" s="51">
        <v>16</v>
      </c>
      <c r="C28" s="56">
        <f t="shared" si="0"/>
        <v>0</v>
      </c>
      <c r="D28" s="52"/>
      <c r="E28" s="57">
        <f t="shared" si="1"/>
        <v>0</v>
      </c>
      <c r="F28" s="52"/>
      <c r="G28" s="53"/>
      <c r="H28" s="73">
        <v>0</v>
      </c>
      <c r="I28" s="65">
        <v>0</v>
      </c>
      <c r="J28" s="66">
        <v>0</v>
      </c>
      <c r="K28" s="66">
        <v>0</v>
      </c>
      <c r="L28" s="67">
        <v>0</v>
      </c>
    </row>
    <row r="29" spans="2:12" ht="15.75" customHeight="1" x14ac:dyDescent="0.2">
      <c r="B29" s="51">
        <v>17</v>
      </c>
      <c r="C29" s="56">
        <f t="shared" si="0"/>
        <v>0</v>
      </c>
      <c r="D29" s="52"/>
      <c r="E29" s="57">
        <f t="shared" si="1"/>
        <v>0</v>
      </c>
      <c r="F29" s="52"/>
      <c r="G29" s="53"/>
      <c r="H29" s="73">
        <v>0</v>
      </c>
      <c r="I29" s="65">
        <v>0</v>
      </c>
      <c r="J29" s="66">
        <v>0</v>
      </c>
      <c r="K29" s="66">
        <v>0</v>
      </c>
      <c r="L29" s="67">
        <v>0</v>
      </c>
    </row>
    <row r="30" spans="2:12" ht="15.75" customHeight="1" x14ac:dyDescent="0.2">
      <c r="B30" s="51">
        <v>18</v>
      </c>
      <c r="C30" s="56">
        <f t="shared" si="0"/>
        <v>0</v>
      </c>
      <c r="D30" s="52"/>
      <c r="E30" s="57">
        <f t="shared" si="1"/>
        <v>0</v>
      </c>
      <c r="F30" s="52"/>
      <c r="G30" s="53"/>
      <c r="H30" s="73">
        <v>0</v>
      </c>
      <c r="I30" s="65">
        <v>0</v>
      </c>
      <c r="J30" s="66">
        <v>0</v>
      </c>
      <c r="K30" s="66">
        <v>0</v>
      </c>
      <c r="L30" s="67">
        <v>0</v>
      </c>
    </row>
    <row r="31" spans="2:12" ht="15.75" customHeight="1" x14ac:dyDescent="0.2">
      <c r="B31" s="51">
        <v>19</v>
      </c>
      <c r="C31" s="56">
        <f t="shared" si="0"/>
        <v>0</v>
      </c>
      <c r="D31" s="52"/>
      <c r="E31" s="57">
        <f t="shared" si="1"/>
        <v>0</v>
      </c>
      <c r="F31" s="52"/>
      <c r="G31" s="53"/>
      <c r="H31" s="73">
        <v>0</v>
      </c>
      <c r="I31" s="65">
        <v>0</v>
      </c>
      <c r="J31" s="66">
        <v>0</v>
      </c>
      <c r="K31" s="66">
        <v>0</v>
      </c>
      <c r="L31" s="67">
        <v>0</v>
      </c>
    </row>
    <row r="32" spans="2:12" ht="15.75" customHeight="1" x14ac:dyDescent="0.2">
      <c r="B32" s="51">
        <v>20</v>
      </c>
      <c r="C32" s="56">
        <f t="shared" si="0"/>
        <v>0</v>
      </c>
      <c r="D32" s="52"/>
      <c r="E32" s="57">
        <f t="shared" si="1"/>
        <v>0</v>
      </c>
      <c r="F32" s="52"/>
      <c r="G32" s="53"/>
      <c r="H32" s="73">
        <v>0</v>
      </c>
      <c r="I32" s="65">
        <v>0</v>
      </c>
      <c r="J32" s="66">
        <v>0</v>
      </c>
      <c r="K32" s="66">
        <v>0</v>
      </c>
      <c r="L32" s="67">
        <v>0</v>
      </c>
    </row>
    <row r="33" spans="2:13" ht="20.25" customHeight="1" x14ac:dyDescent="0.2">
      <c r="B33" s="12" t="s">
        <v>4</v>
      </c>
      <c r="C33" s="13">
        <f>SUM(C13:C32)</f>
        <v>0</v>
      </c>
      <c r="D33" s="1"/>
      <c r="E33" s="13">
        <f>SUM(E13:E32)</f>
        <v>0</v>
      </c>
    </row>
    <row r="34" spans="2:13" x14ac:dyDescent="0.2">
      <c r="C34" s="1"/>
      <c r="D34" s="1"/>
    </row>
    <row r="35" spans="2:13" ht="42.75" customHeight="1" x14ac:dyDescent="0.2">
      <c r="B35" s="35" t="s">
        <v>5</v>
      </c>
      <c r="C35" s="9" t="s">
        <v>41</v>
      </c>
      <c r="D35" s="9" t="s">
        <v>49</v>
      </c>
      <c r="E35" s="10" t="s">
        <v>64</v>
      </c>
      <c r="F35" s="10" t="s">
        <v>42</v>
      </c>
      <c r="H35" s="28" t="s">
        <v>33</v>
      </c>
      <c r="I35" s="28" t="s">
        <v>35</v>
      </c>
      <c r="J35" s="27" t="s">
        <v>44</v>
      </c>
      <c r="K35" s="70" t="s">
        <v>68</v>
      </c>
      <c r="L35" s="28" t="s">
        <v>3</v>
      </c>
      <c r="M35" s="28" t="s">
        <v>65</v>
      </c>
    </row>
    <row r="36" spans="2:13" ht="15" x14ac:dyDescent="0.2">
      <c r="B36" s="14">
        <f t="shared" ref="B36:B55" si="2">B13</f>
        <v>1</v>
      </c>
      <c r="C36" s="74">
        <f t="shared" ref="C36:C55" si="3">(H36/12)*I36*J36*L36</f>
        <v>0</v>
      </c>
      <c r="D36" s="44"/>
      <c r="E36" s="57">
        <f t="shared" ref="E36:E55" si="4">ROUND((H36/12)*I36*K36*L36,2)</f>
        <v>0</v>
      </c>
      <c r="F36" s="44"/>
      <c r="G36" s="43"/>
      <c r="H36" s="75">
        <f>H13*M36</f>
        <v>0</v>
      </c>
      <c r="I36" s="15">
        <f t="shared" ref="I36:L51" si="5">I13</f>
        <v>0</v>
      </c>
      <c r="J36" s="16">
        <f t="shared" si="5"/>
        <v>0</v>
      </c>
      <c r="K36" s="16">
        <f>K13</f>
        <v>0</v>
      </c>
      <c r="L36" s="15">
        <f t="shared" si="5"/>
        <v>0</v>
      </c>
      <c r="M36" s="54">
        <v>0</v>
      </c>
    </row>
    <row r="37" spans="2:13" ht="15" x14ac:dyDescent="0.2">
      <c r="B37" s="17">
        <f t="shared" si="2"/>
        <v>2</v>
      </c>
      <c r="C37" s="74">
        <f t="shared" si="3"/>
        <v>0</v>
      </c>
      <c r="D37" s="44"/>
      <c r="E37" s="57">
        <f t="shared" si="4"/>
        <v>0</v>
      </c>
      <c r="F37" s="71"/>
      <c r="G37" s="43"/>
      <c r="H37" s="75">
        <f t="shared" ref="H37:H55" si="6">H14*M37</f>
        <v>0</v>
      </c>
      <c r="I37" s="15">
        <f t="shared" si="5"/>
        <v>0</v>
      </c>
      <c r="J37" s="16">
        <f t="shared" si="5"/>
        <v>0</v>
      </c>
      <c r="K37" s="16">
        <f t="shared" si="5"/>
        <v>0</v>
      </c>
      <c r="L37" s="15">
        <f t="shared" si="5"/>
        <v>0</v>
      </c>
      <c r="M37" s="54">
        <v>0</v>
      </c>
    </row>
    <row r="38" spans="2:13" ht="15" x14ac:dyDescent="0.2">
      <c r="B38" s="17">
        <f t="shared" si="2"/>
        <v>3</v>
      </c>
      <c r="C38" s="74">
        <f t="shared" si="3"/>
        <v>0</v>
      </c>
      <c r="D38" s="44"/>
      <c r="E38" s="57">
        <f t="shared" si="4"/>
        <v>0</v>
      </c>
      <c r="F38" s="71"/>
      <c r="G38" s="43"/>
      <c r="H38" s="75">
        <f t="shared" si="6"/>
        <v>0</v>
      </c>
      <c r="I38" s="15">
        <f t="shared" si="5"/>
        <v>0</v>
      </c>
      <c r="J38" s="16">
        <f t="shared" si="5"/>
        <v>0</v>
      </c>
      <c r="K38" s="16">
        <f t="shared" si="5"/>
        <v>0</v>
      </c>
      <c r="L38" s="15">
        <f t="shared" si="5"/>
        <v>0</v>
      </c>
      <c r="M38" s="54">
        <v>0</v>
      </c>
    </row>
    <row r="39" spans="2:13" ht="15" x14ac:dyDescent="0.2">
      <c r="B39" s="17">
        <f t="shared" si="2"/>
        <v>4</v>
      </c>
      <c r="C39" s="74">
        <f t="shared" si="3"/>
        <v>0</v>
      </c>
      <c r="D39" s="44"/>
      <c r="E39" s="57">
        <f t="shared" si="4"/>
        <v>0</v>
      </c>
      <c r="F39" s="44"/>
      <c r="G39" s="43"/>
      <c r="H39" s="75">
        <f t="shared" si="6"/>
        <v>0</v>
      </c>
      <c r="I39" s="15">
        <f t="shared" si="5"/>
        <v>0</v>
      </c>
      <c r="J39" s="16">
        <f t="shared" si="5"/>
        <v>0</v>
      </c>
      <c r="K39" s="16">
        <f t="shared" si="5"/>
        <v>0</v>
      </c>
      <c r="L39" s="15">
        <f t="shared" si="5"/>
        <v>0</v>
      </c>
      <c r="M39" s="54">
        <v>0</v>
      </c>
    </row>
    <row r="40" spans="2:13" ht="15" x14ac:dyDescent="0.2">
      <c r="B40" s="17">
        <f t="shared" si="2"/>
        <v>5</v>
      </c>
      <c r="C40" s="74">
        <f t="shared" si="3"/>
        <v>0</v>
      </c>
      <c r="D40" s="44"/>
      <c r="E40" s="57">
        <f t="shared" si="4"/>
        <v>0</v>
      </c>
      <c r="F40" s="44"/>
      <c r="G40" s="43"/>
      <c r="H40" s="75">
        <f t="shared" si="6"/>
        <v>0</v>
      </c>
      <c r="I40" s="15">
        <f t="shared" si="5"/>
        <v>0</v>
      </c>
      <c r="J40" s="16">
        <f t="shared" si="5"/>
        <v>0</v>
      </c>
      <c r="K40" s="16">
        <f t="shared" si="5"/>
        <v>0</v>
      </c>
      <c r="L40" s="15">
        <f t="shared" si="5"/>
        <v>0</v>
      </c>
      <c r="M40" s="54">
        <v>0</v>
      </c>
    </row>
    <row r="41" spans="2:13" ht="15" x14ac:dyDescent="0.2">
      <c r="B41" s="17">
        <f t="shared" si="2"/>
        <v>6</v>
      </c>
      <c r="C41" s="74">
        <f t="shared" si="3"/>
        <v>0</v>
      </c>
      <c r="D41" s="44"/>
      <c r="E41" s="57">
        <f t="shared" si="4"/>
        <v>0</v>
      </c>
      <c r="F41" s="44"/>
      <c r="G41" s="43"/>
      <c r="H41" s="75">
        <f t="shared" si="6"/>
        <v>0</v>
      </c>
      <c r="I41" s="15">
        <f t="shared" si="5"/>
        <v>0</v>
      </c>
      <c r="J41" s="16">
        <f t="shared" si="5"/>
        <v>0</v>
      </c>
      <c r="K41" s="16">
        <f t="shared" si="5"/>
        <v>0</v>
      </c>
      <c r="L41" s="15">
        <f t="shared" si="5"/>
        <v>0</v>
      </c>
      <c r="M41" s="54">
        <v>0</v>
      </c>
    </row>
    <row r="42" spans="2:13" ht="15" x14ac:dyDescent="0.2">
      <c r="B42" s="17">
        <f t="shared" si="2"/>
        <v>7</v>
      </c>
      <c r="C42" s="74">
        <f t="shared" si="3"/>
        <v>0</v>
      </c>
      <c r="D42" s="44"/>
      <c r="E42" s="57">
        <f t="shared" si="4"/>
        <v>0</v>
      </c>
      <c r="F42" s="44"/>
      <c r="G42" s="43"/>
      <c r="H42" s="75">
        <f t="shared" si="6"/>
        <v>0</v>
      </c>
      <c r="I42" s="15">
        <f t="shared" si="5"/>
        <v>0</v>
      </c>
      <c r="J42" s="16">
        <f t="shared" si="5"/>
        <v>0</v>
      </c>
      <c r="K42" s="16">
        <f t="shared" si="5"/>
        <v>0</v>
      </c>
      <c r="L42" s="15">
        <f t="shared" si="5"/>
        <v>0</v>
      </c>
      <c r="M42" s="54">
        <v>0</v>
      </c>
    </row>
    <row r="43" spans="2:13" ht="15" x14ac:dyDescent="0.2">
      <c r="B43" s="17">
        <f t="shared" si="2"/>
        <v>8</v>
      </c>
      <c r="C43" s="74">
        <f t="shared" si="3"/>
        <v>0</v>
      </c>
      <c r="D43" s="44"/>
      <c r="E43" s="57">
        <f t="shared" si="4"/>
        <v>0</v>
      </c>
      <c r="F43" s="44"/>
      <c r="G43" s="43"/>
      <c r="H43" s="75">
        <f t="shared" si="6"/>
        <v>0</v>
      </c>
      <c r="I43" s="15">
        <f t="shared" si="5"/>
        <v>0</v>
      </c>
      <c r="J43" s="16">
        <f t="shared" si="5"/>
        <v>0</v>
      </c>
      <c r="K43" s="16">
        <f t="shared" si="5"/>
        <v>0</v>
      </c>
      <c r="L43" s="15">
        <f t="shared" si="5"/>
        <v>0</v>
      </c>
      <c r="M43" s="54">
        <v>0</v>
      </c>
    </row>
    <row r="44" spans="2:13" ht="15" x14ac:dyDescent="0.2">
      <c r="B44" s="17">
        <f t="shared" si="2"/>
        <v>9</v>
      </c>
      <c r="C44" s="74">
        <f t="shared" si="3"/>
        <v>0</v>
      </c>
      <c r="D44" s="44"/>
      <c r="E44" s="57">
        <f t="shared" si="4"/>
        <v>0</v>
      </c>
      <c r="F44" s="44"/>
      <c r="G44" s="43"/>
      <c r="H44" s="75">
        <f t="shared" si="6"/>
        <v>0</v>
      </c>
      <c r="I44" s="15">
        <f t="shared" si="5"/>
        <v>0</v>
      </c>
      <c r="J44" s="16">
        <f t="shared" si="5"/>
        <v>0</v>
      </c>
      <c r="K44" s="16">
        <f t="shared" si="5"/>
        <v>0</v>
      </c>
      <c r="L44" s="15">
        <f t="shared" si="5"/>
        <v>0</v>
      </c>
      <c r="M44" s="54">
        <v>0</v>
      </c>
    </row>
    <row r="45" spans="2:13" ht="15" x14ac:dyDescent="0.2">
      <c r="B45" s="17">
        <f t="shared" si="2"/>
        <v>10</v>
      </c>
      <c r="C45" s="74">
        <f t="shared" si="3"/>
        <v>0</v>
      </c>
      <c r="D45" s="44"/>
      <c r="E45" s="57">
        <f t="shared" si="4"/>
        <v>0</v>
      </c>
      <c r="F45" s="44"/>
      <c r="G45" s="43"/>
      <c r="H45" s="75">
        <f t="shared" si="6"/>
        <v>0</v>
      </c>
      <c r="I45" s="15">
        <f t="shared" si="5"/>
        <v>0</v>
      </c>
      <c r="J45" s="16">
        <f t="shared" si="5"/>
        <v>0</v>
      </c>
      <c r="K45" s="16">
        <f t="shared" si="5"/>
        <v>0</v>
      </c>
      <c r="L45" s="15">
        <f t="shared" si="5"/>
        <v>0</v>
      </c>
      <c r="M45" s="54">
        <v>0</v>
      </c>
    </row>
    <row r="46" spans="2:13" ht="15" x14ac:dyDescent="0.2">
      <c r="B46" s="17">
        <f t="shared" si="2"/>
        <v>11</v>
      </c>
      <c r="C46" s="74">
        <f t="shared" si="3"/>
        <v>0</v>
      </c>
      <c r="D46" s="44"/>
      <c r="E46" s="57">
        <f t="shared" si="4"/>
        <v>0</v>
      </c>
      <c r="F46" s="44"/>
      <c r="G46" s="43"/>
      <c r="H46" s="75">
        <f t="shared" si="6"/>
        <v>0</v>
      </c>
      <c r="I46" s="15">
        <f t="shared" si="5"/>
        <v>0</v>
      </c>
      <c r="J46" s="16">
        <f t="shared" si="5"/>
        <v>0</v>
      </c>
      <c r="K46" s="16">
        <f t="shared" si="5"/>
        <v>0</v>
      </c>
      <c r="L46" s="15">
        <f t="shared" si="5"/>
        <v>0</v>
      </c>
      <c r="M46" s="54">
        <v>0</v>
      </c>
    </row>
    <row r="47" spans="2:13" ht="15" x14ac:dyDescent="0.2">
      <c r="B47" s="17">
        <f t="shared" si="2"/>
        <v>12</v>
      </c>
      <c r="C47" s="74">
        <f t="shared" si="3"/>
        <v>0</v>
      </c>
      <c r="D47" s="44"/>
      <c r="E47" s="57">
        <f t="shared" si="4"/>
        <v>0</v>
      </c>
      <c r="F47" s="44"/>
      <c r="G47" s="43"/>
      <c r="H47" s="75">
        <f t="shared" si="6"/>
        <v>0</v>
      </c>
      <c r="I47" s="15">
        <f t="shared" si="5"/>
        <v>0</v>
      </c>
      <c r="J47" s="16">
        <f t="shared" si="5"/>
        <v>0</v>
      </c>
      <c r="K47" s="16">
        <f t="shared" si="5"/>
        <v>0</v>
      </c>
      <c r="L47" s="15">
        <f t="shared" si="5"/>
        <v>0</v>
      </c>
      <c r="M47" s="54">
        <v>0</v>
      </c>
    </row>
    <row r="48" spans="2:13" ht="15" x14ac:dyDescent="0.2">
      <c r="B48" s="14">
        <f t="shared" si="2"/>
        <v>13</v>
      </c>
      <c r="C48" s="74">
        <f t="shared" si="3"/>
        <v>0</v>
      </c>
      <c r="D48" s="44"/>
      <c r="E48" s="57">
        <f t="shared" si="4"/>
        <v>0</v>
      </c>
      <c r="F48" s="44"/>
      <c r="G48" s="43"/>
      <c r="H48" s="75">
        <f t="shared" si="6"/>
        <v>0</v>
      </c>
      <c r="I48" s="15">
        <f t="shared" si="5"/>
        <v>0</v>
      </c>
      <c r="J48" s="16">
        <f t="shared" si="5"/>
        <v>0</v>
      </c>
      <c r="K48" s="16">
        <f t="shared" si="5"/>
        <v>0</v>
      </c>
      <c r="L48" s="15">
        <f t="shared" si="5"/>
        <v>0</v>
      </c>
      <c r="M48" s="54">
        <v>0</v>
      </c>
    </row>
    <row r="49" spans="2:13" ht="15" x14ac:dyDescent="0.2">
      <c r="B49" s="17">
        <f t="shared" si="2"/>
        <v>14</v>
      </c>
      <c r="C49" s="74">
        <f t="shared" si="3"/>
        <v>0</v>
      </c>
      <c r="D49" s="44"/>
      <c r="E49" s="57">
        <f t="shared" si="4"/>
        <v>0</v>
      </c>
      <c r="F49" s="44"/>
      <c r="G49" s="43"/>
      <c r="H49" s="75">
        <f t="shared" si="6"/>
        <v>0</v>
      </c>
      <c r="I49" s="15">
        <f t="shared" si="5"/>
        <v>0</v>
      </c>
      <c r="J49" s="16">
        <f t="shared" si="5"/>
        <v>0</v>
      </c>
      <c r="K49" s="16">
        <f t="shared" si="5"/>
        <v>0</v>
      </c>
      <c r="L49" s="15">
        <f t="shared" si="5"/>
        <v>0</v>
      </c>
      <c r="M49" s="54">
        <v>0</v>
      </c>
    </row>
    <row r="50" spans="2:13" ht="15" x14ac:dyDescent="0.2">
      <c r="B50" s="17">
        <f t="shared" si="2"/>
        <v>15</v>
      </c>
      <c r="C50" s="74">
        <f t="shared" si="3"/>
        <v>0</v>
      </c>
      <c r="D50" s="44"/>
      <c r="E50" s="57">
        <f t="shared" si="4"/>
        <v>0</v>
      </c>
      <c r="F50" s="44"/>
      <c r="G50" s="43"/>
      <c r="H50" s="75">
        <f t="shared" si="6"/>
        <v>0</v>
      </c>
      <c r="I50" s="15">
        <f t="shared" si="5"/>
        <v>0</v>
      </c>
      <c r="J50" s="16">
        <f t="shared" si="5"/>
        <v>0</v>
      </c>
      <c r="K50" s="16">
        <f t="shared" si="5"/>
        <v>0</v>
      </c>
      <c r="L50" s="15">
        <f t="shared" si="5"/>
        <v>0</v>
      </c>
      <c r="M50" s="54">
        <v>0</v>
      </c>
    </row>
    <row r="51" spans="2:13" ht="15" x14ac:dyDescent="0.2">
      <c r="B51" s="17">
        <f t="shared" si="2"/>
        <v>16</v>
      </c>
      <c r="C51" s="74">
        <f t="shared" si="3"/>
        <v>0</v>
      </c>
      <c r="D51" s="44"/>
      <c r="E51" s="57">
        <f t="shared" si="4"/>
        <v>0</v>
      </c>
      <c r="F51" s="44"/>
      <c r="G51" s="43"/>
      <c r="H51" s="75">
        <f t="shared" si="6"/>
        <v>0</v>
      </c>
      <c r="I51" s="15">
        <f t="shared" si="5"/>
        <v>0</v>
      </c>
      <c r="J51" s="16">
        <f t="shared" si="5"/>
        <v>0</v>
      </c>
      <c r="K51" s="16">
        <f t="shared" si="5"/>
        <v>0</v>
      </c>
      <c r="L51" s="15">
        <f t="shared" si="5"/>
        <v>0</v>
      </c>
      <c r="M51" s="54">
        <v>0</v>
      </c>
    </row>
    <row r="52" spans="2:13" ht="15" x14ac:dyDescent="0.2">
      <c r="B52" s="17">
        <f t="shared" si="2"/>
        <v>17</v>
      </c>
      <c r="C52" s="74">
        <f t="shared" si="3"/>
        <v>0</v>
      </c>
      <c r="D52" s="44"/>
      <c r="E52" s="57">
        <f t="shared" si="4"/>
        <v>0</v>
      </c>
      <c r="F52" s="44"/>
      <c r="G52" s="43"/>
      <c r="H52" s="75">
        <f t="shared" si="6"/>
        <v>0</v>
      </c>
      <c r="I52" s="15">
        <f t="shared" ref="I52:L55" si="7">I29</f>
        <v>0</v>
      </c>
      <c r="J52" s="16">
        <f t="shared" si="7"/>
        <v>0</v>
      </c>
      <c r="K52" s="16">
        <f t="shared" si="7"/>
        <v>0</v>
      </c>
      <c r="L52" s="15">
        <f t="shared" si="7"/>
        <v>0</v>
      </c>
      <c r="M52" s="54">
        <v>0</v>
      </c>
    </row>
    <row r="53" spans="2:13" ht="15" x14ac:dyDescent="0.2">
      <c r="B53" s="17">
        <f t="shared" si="2"/>
        <v>18</v>
      </c>
      <c r="C53" s="74">
        <f t="shared" si="3"/>
        <v>0</v>
      </c>
      <c r="D53" s="44"/>
      <c r="E53" s="57">
        <f t="shared" si="4"/>
        <v>0</v>
      </c>
      <c r="F53" s="44"/>
      <c r="G53" s="43"/>
      <c r="H53" s="75">
        <f t="shared" si="6"/>
        <v>0</v>
      </c>
      <c r="I53" s="15">
        <f t="shared" si="7"/>
        <v>0</v>
      </c>
      <c r="J53" s="16">
        <f t="shared" si="7"/>
        <v>0</v>
      </c>
      <c r="K53" s="16">
        <f t="shared" si="7"/>
        <v>0</v>
      </c>
      <c r="L53" s="15">
        <f t="shared" si="7"/>
        <v>0</v>
      </c>
      <c r="M53" s="54">
        <v>0</v>
      </c>
    </row>
    <row r="54" spans="2:13" ht="15" x14ac:dyDescent="0.2">
      <c r="B54" s="17">
        <f t="shared" si="2"/>
        <v>19</v>
      </c>
      <c r="C54" s="74">
        <f t="shared" si="3"/>
        <v>0</v>
      </c>
      <c r="D54" s="44"/>
      <c r="E54" s="57">
        <f t="shared" si="4"/>
        <v>0</v>
      </c>
      <c r="F54" s="44"/>
      <c r="G54" s="43"/>
      <c r="H54" s="75">
        <f t="shared" si="6"/>
        <v>0</v>
      </c>
      <c r="I54" s="15">
        <f t="shared" si="7"/>
        <v>0</v>
      </c>
      <c r="J54" s="16">
        <f t="shared" si="7"/>
        <v>0</v>
      </c>
      <c r="K54" s="16">
        <f t="shared" si="7"/>
        <v>0</v>
      </c>
      <c r="L54" s="15">
        <f t="shared" si="7"/>
        <v>0</v>
      </c>
      <c r="M54" s="54">
        <v>0</v>
      </c>
    </row>
    <row r="55" spans="2:13" ht="15" x14ac:dyDescent="0.2">
      <c r="B55" s="17">
        <f t="shared" si="2"/>
        <v>20</v>
      </c>
      <c r="C55" s="74">
        <f t="shared" si="3"/>
        <v>0</v>
      </c>
      <c r="D55" s="44"/>
      <c r="E55" s="57">
        <f t="shared" si="4"/>
        <v>0</v>
      </c>
      <c r="F55" s="44"/>
      <c r="G55" s="43"/>
      <c r="H55" s="75">
        <f t="shared" si="6"/>
        <v>0</v>
      </c>
      <c r="I55" s="15">
        <f t="shared" si="7"/>
        <v>0</v>
      </c>
      <c r="J55" s="16">
        <f t="shared" si="7"/>
        <v>0</v>
      </c>
      <c r="K55" s="16">
        <f t="shared" si="7"/>
        <v>0</v>
      </c>
      <c r="L55" s="15">
        <f t="shared" si="7"/>
        <v>0</v>
      </c>
      <c r="M55" s="54">
        <v>0</v>
      </c>
    </row>
    <row r="56" spans="2:13" ht="20.25" customHeight="1" x14ac:dyDescent="0.2">
      <c r="B56" s="12" t="s">
        <v>4</v>
      </c>
      <c r="C56" s="13">
        <f>SUM(C36:C55)</f>
        <v>0</v>
      </c>
      <c r="D56" s="1"/>
      <c r="E56" s="13">
        <f>SUM(E36:E55)</f>
        <v>0</v>
      </c>
      <c r="F56" s="18"/>
      <c r="G56" s="18"/>
    </row>
    <row r="57" spans="2:13" x14ac:dyDescent="0.2">
      <c r="C57" s="1"/>
      <c r="D57" s="1"/>
    </row>
    <row r="58" spans="2:13" ht="42" customHeight="1" x14ac:dyDescent="0.2">
      <c r="B58" s="34" t="s">
        <v>6</v>
      </c>
      <c r="C58" s="9" t="s">
        <v>41</v>
      </c>
      <c r="D58" s="9" t="s">
        <v>49</v>
      </c>
      <c r="E58" s="10" t="s">
        <v>64</v>
      </c>
      <c r="F58" s="10" t="s">
        <v>42</v>
      </c>
      <c r="G58" s="19"/>
    </row>
    <row r="59" spans="2:13" x14ac:dyDescent="0.2">
      <c r="B59" s="20" t="s">
        <v>7</v>
      </c>
      <c r="C59" s="76">
        <v>0</v>
      </c>
      <c r="D59" s="44"/>
      <c r="E59" s="76">
        <f t="shared" ref="E59:E65" si="8">ROUND((L59/12)*M59*O59*P59,2)</f>
        <v>0</v>
      </c>
      <c r="F59" s="44"/>
    </row>
    <row r="60" spans="2:13" x14ac:dyDescent="0.2">
      <c r="B60" s="20" t="s">
        <v>8</v>
      </c>
      <c r="C60" s="76">
        <v>0</v>
      </c>
      <c r="D60" s="44"/>
      <c r="E60" s="76">
        <f t="shared" si="8"/>
        <v>0</v>
      </c>
      <c r="F60" s="44"/>
    </row>
    <row r="61" spans="2:13" x14ac:dyDescent="0.2">
      <c r="B61" s="20" t="s">
        <v>9</v>
      </c>
      <c r="C61" s="76">
        <v>0</v>
      </c>
      <c r="D61" s="44"/>
      <c r="E61" s="76">
        <f t="shared" si="8"/>
        <v>0</v>
      </c>
      <c r="F61" s="44"/>
    </row>
    <row r="62" spans="2:13" x14ac:dyDescent="0.2">
      <c r="B62" s="20" t="s">
        <v>10</v>
      </c>
      <c r="C62" s="76">
        <v>0</v>
      </c>
      <c r="D62" s="44"/>
      <c r="E62" s="76">
        <f t="shared" si="8"/>
        <v>0</v>
      </c>
      <c r="F62" s="44"/>
    </row>
    <row r="63" spans="2:13" x14ac:dyDescent="0.2">
      <c r="B63" s="20" t="s">
        <v>11</v>
      </c>
      <c r="C63" s="76">
        <v>0</v>
      </c>
      <c r="D63" s="44"/>
      <c r="E63" s="76">
        <f t="shared" si="8"/>
        <v>0</v>
      </c>
      <c r="F63" s="44"/>
    </row>
    <row r="64" spans="2:13" x14ac:dyDescent="0.2">
      <c r="B64" s="20" t="s">
        <v>12</v>
      </c>
      <c r="C64" s="76">
        <v>0</v>
      </c>
      <c r="D64" s="44"/>
      <c r="E64" s="76">
        <f t="shared" si="8"/>
        <v>0</v>
      </c>
      <c r="F64" s="44"/>
    </row>
    <row r="65" spans="2:6" x14ac:dyDescent="0.2">
      <c r="B65" s="20" t="s">
        <v>13</v>
      </c>
      <c r="C65" s="76">
        <v>0</v>
      </c>
      <c r="D65" s="44"/>
      <c r="E65" s="76">
        <f t="shared" si="8"/>
        <v>0</v>
      </c>
      <c r="F65" s="44"/>
    </row>
    <row r="66" spans="2:6" x14ac:dyDescent="0.2">
      <c r="B66" s="20" t="s">
        <v>14</v>
      </c>
      <c r="C66" s="76">
        <v>0</v>
      </c>
      <c r="D66" s="44"/>
      <c r="E66" s="76">
        <f t="shared" ref="E66:E70" si="9">ROUND((L66/12)*M66*O66*P66,2)</f>
        <v>0</v>
      </c>
      <c r="F66" s="44"/>
    </row>
    <row r="67" spans="2:6" x14ac:dyDescent="0.2">
      <c r="B67" s="20" t="s">
        <v>15</v>
      </c>
      <c r="C67" s="76">
        <v>0</v>
      </c>
      <c r="D67" s="44"/>
      <c r="E67" s="76">
        <f t="shared" si="9"/>
        <v>0</v>
      </c>
      <c r="F67" s="44"/>
    </row>
    <row r="68" spans="2:6" x14ac:dyDescent="0.2">
      <c r="B68" s="20" t="s">
        <v>16</v>
      </c>
      <c r="C68" s="76">
        <v>0</v>
      </c>
      <c r="D68" s="44"/>
      <c r="E68" s="76">
        <f t="shared" si="9"/>
        <v>0</v>
      </c>
      <c r="F68" s="44"/>
    </row>
    <row r="69" spans="2:6" x14ac:dyDescent="0.2">
      <c r="B69" s="20" t="s">
        <v>17</v>
      </c>
      <c r="C69" s="76">
        <v>0</v>
      </c>
      <c r="D69" s="44"/>
      <c r="E69" s="76">
        <f t="shared" si="9"/>
        <v>0</v>
      </c>
      <c r="F69" s="44"/>
    </row>
    <row r="70" spans="2:6" x14ac:dyDescent="0.2">
      <c r="B70" s="30" t="s">
        <v>34</v>
      </c>
      <c r="C70" s="76">
        <v>0</v>
      </c>
      <c r="D70" s="44"/>
      <c r="E70" s="76">
        <f t="shared" si="9"/>
        <v>0</v>
      </c>
      <c r="F70" s="44"/>
    </row>
    <row r="71" spans="2:6" ht="20.25" customHeight="1" x14ac:dyDescent="0.2">
      <c r="B71" s="21" t="s">
        <v>4</v>
      </c>
      <c r="C71" s="22">
        <f>SUM(C59:C70)</f>
        <v>0</v>
      </c>
      <c r="D71" s="1"/>
      <c r="E71" s="22">
        <f>SUM(E59:E70)</f>
        <v>0</v>
      </c>
    </row>
    <row r="72" spans="2:6" x14ac:dyDescent="0.2">
      <c r="C72" s="1"/>
      <c r="D72" s="1"/>
    </row>
    <row r="73" spans="2:6" ht="39.75" customHeight="1" x14ac:dyDescent="0.2">
      <c r="B73" s="33" t="s">
        <v>18</v>
      </c>
      <c r="C73" s="9" t="s">
        <v>41</v>
      </c>
      <c r="D73" s="9" t="s">
        <v>49</v>
      </c>
      <c r="E73" s="10" t="s">
        <v>64</v>
      </c>
      <c r="F73" s="10" t="s">
        <v>42</v>
      </c>
    </row>
    <row r="74" spans="2:6" s="11" customFormat="1" ht="55.5" customHeight="1" x14ac:dyDescent="0.2">
      <c r="B74" s="59" t="s">
        <v>19</v>
      </c>
      <c r="C74" s="77">
        <v>0</v>
      </c>
      <c r="D74" s="52" t="s">
        <v>0</v>
      </c>
      <c r="E74" s="77">
        <v>0</v>
      </c>
      <c r="F74" s="52"/>
    </row>
    <row r="75" spans="2:6" s="11" customFormat="1" ht="55.5" customHeight="1" x14ac:dyDescent="0.2">
      <c r="B75" s="59" t="s">
        <v>20</v>
      </c>
      <c r="C75" s="77">
        <v>0</v>
      </c>
      <c r="D75" s="52" t="s">
        <v>0</v>
      </c>
      <c r="E75" s="77">
        <v>0</v>
      </c>
      <c r="F75" s="52"/>
    </row>
    <row r="76" spans="2:6" s="11" customFormat="1" ht="55.5" customHeight="1" x14ac:dyDescent="0.2">
      <c r="B76" s="59" t="s">
        <v>21</v>
      </c>
      <c r="C76" s="77">
        <v>0</v>
      </c>
      <c r="D76" s="52" t="s">
        <v>0</v>
      </c>
      <c r="E76" s="77">
        <v>0</v>
      </c>
      <c r="F76" s="52"/>
    </row>
    <row r="77" spans="2:6" s="11" customFormat="1" ht="55.5" customHeight="1" x14ac:dyDescent="0.2">
      <c r="B77" s="59" t="s">
        <v>22</v>
      </c>
      <c r="C77" s="77">
        <v>0</v>
      </c>
      <c r="D77" s="52" t="s">
        <v>0</v>
      </c>
      <c r="E77" s="77">
        <v>0</v>
      </c>
      <c r="F77" s="52"/>
    </row>
    <row r="78" spans="2:6" s="11" customFormat="1" ht="55.5" customHeight="1" x14ac:dyDescent="0.2">
      <c r="B78" s="59" t="s">
        <v>23</v>
      </c>
      <c r="C78" s="77">
        <v>0</v>
      </c>
      <c r="D78" s="52" t="s">
        <v>0</v>
      </c>
      <c r="E78" s="77">
        <v>0</v>
      </c>
      <c r="F78" s="52"/>
    </row>
    <row r="79" spans="2:6" ht="20.25" customHeight="1" x14ac:dyDescent="0.2">
      <c r="B79" s="21" t="s">
        <v>4</v>
      </c>
      <c r="C79" s="22">
        <f>SUM(C74:C78)</f>
        <v>0</v>
      </c>
      <c r="D79" s="1"/>
      <c r="E79" s="22">
        <f>SUM(E74:E78)</f>
        <v>0</v>
      </c>
    </row>
    <row r="80" spans="2:6" x14ac:dyDescent="0.2">
      <c r="C80" s="1"/>
      <c r="D80" s="1"/>
    </row>
    <row r="81" spans="2:6" ht="39.75" customHeight="1" x14ac:dyDescent="0.2">
      <c r="B81" s="33" t="s">
        <v>25</v>
      </c>
      <c r="C81" s="9" t="s">
        <v>41</v>
      </c>
      <c r="D81" s="9" t="s">
        <v>49</v>
      </c>
      <c r="E81" s="10" t="s">
        <v>64</v>
      </c>
      <c r="F81" s="10" t="s">
        <v>42</v>
      </c>
    </row>
    <row r="82" spans="2:6" ht="42.75" customHeight="1" x14ac:dyDescent="0.2">
      <c r="B82" s="20" t="s">
        <v>26</v>
      </c>
      <c r="C82" s="78">
        <v>0</v>
      </c>
      <c r="D82" s="44"/>
      <c r="E82" s="60">
        <v>0</v>
      </c>
      <c r="F82" s="44"/>
    </row>
    <row r="83" spans="2:6" ht="42.75" customHeight="1" x14ac:dyDescent="0.2">
      <c r="B83" s="20" t="s">
        <v>27</v>
      </c>
      <c r="C83" s="78">
        <v>0</v>
      </c>
      <c r="D83" s="44"/>
      <c r="E83" s="60">
        <v>0</v>
      </c>
      <c r="F83" s="44"/>
    </row>
    <row r="84" spans="2:6" ht="42.75" customHeight="1" x14ac:dyDescent="0.2">
      <c r="B84" s="20" t="s">
        <v>28</v>
      </c>
      <c r="C84" s="78">
        <v>0</v>
      </c>
      <c r="D84" s="44"/>
      <c r="E84" s="60">
        <v>0</v>
      </c>
      <c r="F84" s="44"/>
    </row>
    <row r="85" spans="2:6" ht="48" customHeight="1" x14ac:dyDescent="0.2">
      <c r="B85" s="20" t="s">
        <v>125</v>
      </c>
      <c r="C85" s="78">
        <v>0</v>
      </c>
      <c r="D85" s="68"/>
      <c r="E85" s="60">
        <v>0</v>
      </c>
      <c r="F85" s="68"/>
    </row>
    <row r="86" spans="2:6" ht="28.5" customHeight="1" x14ac:dyDescent="0.2">
      <c r="B86" s="55" t="s">
        <v>45</v>
      </c>
      <c r="C86" s="78">
        <v>0</v>
      </c>
      <c r="D86" s="44"/>
      <c r="E86" s="60">
        <v>0</v>
      </c>
      <c r="F86" s="44"/>
    </row>
    <row r="87" spans="2:6" ht="28.5" customHeight="1" x14ac:dyDescent="0.2">
      <c r="B87" s="55" t="s">
        <v>45</v>
      </c>
      <c r="C87" s="78">
        <v>0</v>
      </c>
      <c r="D87" s="68"/>
      <c r="E87" s="60">
        <v>0</v>
      </c>
      <c r="F87" s="68"/>
    </row>
    <row r="88" spans="2:6" ht="28.5" customHeight="1" x14ac:dyDescent="0.2">
      <c r="B88" s="55" t="s">
        <v>45</v>
      </c>
      <c r="C88" s="78">
        <v>0</v>
      </c>
      <c r="D88" s="44"/>
      <c r="E88" s="60">
        <v>0</v>
      </c>
      <c r="F88" s="44"/>
    </row>
    <row r="89" spans="2:6" ht="28.5" customHeight="1" x14ac:dyDescent="0.2">
      <c r="B89" s="55" t="s">
        <v>45</v>
      </c>
      <c r="C89" s="78">
        <v>0</v>
      </c>
      <c r="D89" s="44"/>
      <c r="E89" s="60">
        <v>0</v>
      </c>
      <c r="F89" s="44"/>
    </row>
    <row r="90" spans="2:6" ht="28.5" customHeight="1" x14ac:dyDescent="0.2">
      <c r="B90" s="55" t="s">
        <v>45</v>
      </c>
      <c r="C90" s="78">
        <v>0</v>
      </c>
      <c r="D90" s="44"/>
      <c r="E90" s="60">
        <v>0</v>
      </c>
      <c r="F90" s="44"/>
    </row>
    <row r="91" spans="2:6" ht="28.5" customHeight="1" x14ac:dyDescent="0.2">
      <c r="B91" s="55" t="s">
        <v>45</v>
      </c>
      <c r="C91" s="78">
        <v>0</v>
      </c>
      <c r="D91" s="44"/>
      <c r="E91" s="60">
        <v>0</v>
      </c>
      <c r="F91" s="44"/>
    </row>
    <row r="92" spans="2:6" ht="19.5" customHeight="1" x14ac:dyDescent="0.2">
      <c r="B92" s="21" t="s">
        <v>4</v>
      </c>
      <c r="C92" s="22">
        <f>SUM(C82:C91)</f>
        <v>0</v>
      </c>
      <c r="D92" s="1"/>
      <c r="E92" s="22">
        <f>SUM(E82:E91)</f>
        <v>0</v>
      </c>
    </row>
    <row r="93" spans="2:6" x14ac:dyDescent="0.2">
      <c r="C93" s="1"/>
      <c r="D93" s="1"/>
    </row>
    <row r="94" spans="2:6" ht="41.25" customHeight="1" x14ac:dyDescent="0.2">
      <c r="B94" s="33" t="s">
        <v>24</v>
      </c>
      <c r="C94" s="9" t="s">
        <v>41</v>
      </c>
      <c r="D94" s="9" t="s">
        <v>49</v>
      </c>
      <c r="E94" s="10" t="s">
        <v>64</v>
      </c>
      <c r="F94" s="10" t="s">
        <v>42</v>
      </c>
    </row>
    <row r="95" spans="2:6" ht="15" x14ac:dyDescent="0.2">
      <c r="B95" s="42"/>
      <c r="C95" s="76">
        <v>0</v>
      </c>
      <c r="D95" s="44"/>
      <c r="E95" s="60">
        <v>0</v>
      </c>
      <c r="F95" s="44"/>
    </row>
    <row r="96" spans="2:6" ht="12.75" customHeight="1" x14ac:dyDescent="0.2">
      <c r="B96" s="42"/>
      <c r="C96" s="76">
        <v>0</v>
      </c>
      <c r="D96" s="44"/>
      <c r="E96" s="60">
        <v>0</v>
      </c>
      <c r="F96" s="44"/>
    </row>
    <row r="97" spans="2:6" ht="12.75" customHeight="1" x14ac:dyDescent="0.2">
      <c r="B97" s="42"/>
      <c r="C97" s="76">
        <v>0</v>
      </c>
      <c r="D97" s="44"/>
      <c r="E97" s="60">
        <v>0</v>
      </c>
      <c r="F97" s="44"/>
    </row>
    <row r="98" spans="2:6" ht="19.5" customHeight="1" x14ac:dyDescent="0.2">
      <c r="B98" s="21" t="s">
        <v>4</v>
      </c>
      <c r="C98" s="22">
        <f>SUM(C95:C97)</f>
        <v>0</v>
      </c>
      <c r="D98" s="1"/>
      <c r="E98" s="22">
        <f>SUM(E95:E97)</f>
        <v>0</v>
      </c>
    </row>
    <row r="99" spans="2:6" x14ac:dyDescent="0.2">
      <c r="C99" s="1"/>
      <c r="D99" s="1"/>
    </row>
    <row r="100" spans="2:6" ht="42" customHeight="1" x14ac:dyDescent="0.2">
      <c r="B100" s="33" t="s">
        <v>30</v>
      </c>
      <c r="C100" s="9" t="s">
        <v>41</v>
      </c>
      <c r="D100" s="9" t="s">
        <v>49</v>
      </c>
      <c r="E100" s="10" t="s">
        <v>64</v>
      </c>
      <c r="F100" s="10" t="s">
        <v>42</v>
      </c>
    </row>
    <row r="101" spans="2:6" ht="22.5" customHeight="1" x14ac:dyDescent="0.2">
      <c r="B101" s="42" t="s">
        <v>1</v>
      </c>
      <c r="C101" s="76">
        <v>0</v>
      </c>
      <c r="D101" s="44"/>
      <c r="E101" s="76">
        <v>0</v>
      </c>
      <c r="F101" s="44"/>
    </row>
    <row r="102" spans="2:6" ht="22.5" customHeight="1" x14ac:dyDescent="0.2">
      <c r="B102" s="42" t="s">
        <v>1</v>
      </c>
      <c r="C102" s="76">
        <v>0</v>
      </c>
      <c r="D102" s="44"/>
      <c r="E102" s="76">
        <v>0</v>
      </c>
      <c r="F102" s="44"/>
    </row>
    <row r="103" spans="2:6" ht="22.5" customHeight="1" x14ac:dyDescent="0.2">
      <c r="B103" s="42" t="s">
        <v>1</v>
      </c>
      <c r="C103" s="76">
        <v>0</v>
      </c>
      <c r="D103" s="44"/>
      <c r="E103" s="76">
        <v>0</v>
      </c>
      <c r="F103" s="44"/>
    </row>
    <row r="104" spans="2:6" ht="22.5" customHeight="1" x14ac:dyDescent="0.2">
      <c r="B104" s="42" t="s">
        <v>1</v>
      </c>
      <c r="C104" s="76">
        <v>0</v>
      </c>
      <c r="D104" s="44"/>
      <c r="E104" s="76">
        <v>0</v>
      </c>
      <c r="F104" s="44"/>
    </row>
    <row r="105" spans="2:6" ht="22.5" customHeight="1" x14ac:dyDescent="0.2">
      <c r="B105" s="42" t="s">
        <v>1</v>
      </c>
      <c r="C105" s="76">
        <v>0</v>
      </c>
      <c r="D105" s="44"/>
      <c r="E105" s="76">
        <v>0</v>
      </c>
      <c r="F105" s="44"/>
    </row>
    <row r="106" spans="2:6" ht="22.5" customHeight="1" x14ac:dyDescent="0.2">
      <c r="B106" s="42" t="s">
        <v>1</v>
      </c>
      <c r="C106" s="76">
        <v>0</v>
      </c>
      <c r="D106" s="44"/>
      <c r="E106" s="76">
        <v>0</v>
      </c>
      <c r="F106" s="44"/>
    </row>
    <row r="107" spans="2:6" ht="22.5" customHeight="1" x14ac:dyDescent="0.2">
      <c r="B107" s="42" t="s">
        <v>1</v>
      </c>
      <c r="C107" s="76">
        <v>0</v>
      </c>
      <c r="D107" s="44"/>
      <c r="E107" s="76">
        <v>0</v>
      </c>
      <c r="F107" s="44"/>
    </row>
    <row r="108" spans="2:6" ht="22.5" customHeight="1" x14ac:dyDescent="0.2">
      <c r="B108" s="42" t="s">
        <v>1</v>
      </c>
      <c r="C108" s="76">
        <v>0</v>
      </c>
      <c r="D108" s="44"/>
      <c r="E108" s="76">
        <v>0</v>
      </c>
      <c r="F108" s="44"/>
    </row>
    <row r="109" spans="2:6" ht="22.5" customHeight="1" x14ac:dyDescent="0.2">
      <c r="B109" s="42" t="s">
        <v>1</v>
      </c>
      <c r="C109" s="76">
        <v>0</v>
      </c>
      <c r="D109" s="44"/>
      <c r="E109" s="76">
        <v>0</v>
      </c>
      <c r="F109" s="44"/>
    </row>
    <row r="110" spans="2:6" ht="22.5" customHeight="1" x14ac:dyDescent="0.2">
      <c r="B110" s="42" t="s">
        <v>1</v>
      </c>
      <c r="C110" s="76">
        <v>0</v>
      </c>
      <c r="D110" s="44"/>
      <c r="E110" s="76">
        <v>0</v>
      </c>
      <c r="F110" s="44"/>
    </row>
    <row r="111" spans="2:6" ht="22.5" customHeight="1" x14ac:dyDescent="0.2">
      <c r="B111" s="42" t="s">
        <v>1</v>
      </c>
      <c r="C111" s="76">
        <v>0</v>
      </c>
      <c r="D111" s="44"/>
      <c r="E111" s="76">
        <v>0</v>
      </c>
      <c r="F111" s="44"/>
    </row>
    <row r="112" spans="2:6" ht="22.5" customHeight="1" x14ac:dyDescent="0.2">
      <c r="B112" s="42" t="s">
        <v>1</v>
      </c>
      <c r="C112" s="76">
        <v>0</v>
      </c>
      <c r="D112" s="44"/>
      <c r="E112" s="76">
        <v>0</v>
      </c>
      <c r="F112" s="44"/>
    </row>
    <row r="113" spans="2:11" ht="22.5" customHeight="1" x14ac:dyDescent="0.2">
      <c r="B113" s="42" t="s">
        <v>1</v>
      </c>
      <c r="C113" s="76">
        <v>0</v>
      </c>
      <c r="D113" s="44"/>
      <c r="E113" s="76">
        <v>0</v>
      </c>
      <c r="F113" s="44"/>
    </row>
    <row r="114" spans="2:11" ht="22.5" customHeight="1" x14ac:dyDescent="0.2">
      <c r="B114" s="42" t="s">
        <v>1</v>
      </c>
      <c r="C114" s="76">
        <v>0</v>
      </c>
      <c r="D114" s="44"/>
      <c r="E114" s="76">
        <v>0</v>
      </c>
      <c r="F114" s="44"/>
    </row>
    <row r="115" spans="2:11" ht="22.5" customHeight="1" x14ac:dyDescent="0.2">
      <c r="B115" s="42" t="s">
        <v>1</v>
      </c>
      <c r="C115" s="76">
        <v>0</v>
      </c>
      <c r="D115" s="44"/>
      <c r="E115" s="76">
        <v>0</v>
      </c>
      <c r="F115" s="44"/>
    </row>
    <row r="116" spans="2:11" ht="20.25" customHeight="1" x14ac:dyDescent="0.2">
      <c r="B116" s="25" t="s">
        <v>4</v>
      </c>
      <c r="C116" s="22">
        <f>SUM(C101:C115)</f>
        <v>0</v>
      </c>
      <c r="D116" s="1"/>
      <c r="E116" s="22">
        <f>SUM(E101:E115)</f>
        <v>0</v>
      </c>
    </row>
    <row r="117" spans="2:11" x14ac:dyDescent="0.2">
      <c r="C117" s="1"/>
      <c r="D117" s="1"/>
    </row>
    <row r="118" spans="2:11" ht="42" customHeight="1" x14ac:dyDescent="0.2">
      <c r="B118" s="36" t="s">
        <v>46</v>
      </c>
      <c r="C118" s="9" t="s">
        <v>41</v>
      </c>
      <c r="D118" s="9" t="s">
        <v>49</v>
      </c>
      <c r="E118" s="10" t="s">
        <v>64</v>
      </c>
      <c r="F118" s="10" t="s">
        <v>42</v>
      </c>
    </row>
    <row r="119" spans="2:11" ht="20.25" customHeight="1" x14ac:dyDescent="0.2">
      <c r="B119" s="29"/>
      <c r="C119" s="22">
        <f>C33+C56+C71+C79+C92+C98+C116</f>
        <v>0</v>
      </c>
      <c r="D119" s="72"/>
      <c r="E119" s="22">
        <f>E33+E56+E71+E79+E92+E98+E116</f>
        <v>0</v>
      </c>
      <c r="F119" s="72"/>
    </row>
    <row r="121" spans="2:11" ht="49.5" customHeight="1" x14ac:dyDescent="0.2">
      <c r="B121" s="37" t="s">
        <v>29</v>
      </c>
      <c r="C121" s="9" t="s">
        <v>41</v>
      </c>
      <c r="D121" s="9" t="s">
        <v>49</v>
      </c>
      <c r="E121" s="10" t="s">
        <v>64</v>
      </c>
      <c r="F121" s="10" t="s">
        <v>42</v>
      </c>
      <c r="H121" s="106" t="s">
        <v>48</v>
      </c>
      <c r="I121" s="107"/>
      <c r="J121" s="109" t="s">
        <v>47</v>
      </c>
      <c r="K121" s="110"/>
    </row>
    <row r="122" spans="2:11" ht="19.5" customHeight="1" x14ac:dyDescent="0.2">
      <c r="B122" s="42"/>
      <c r="C122" s="78">
        <v>0</v>
      </c>
      <c r="D122" s="44"/>
      <c r="E122" s="78">
        <v>0</v>
      </c>
      <c r="F122" s="52"/>
      <c r="G122" s="43"/>
      <c r="H122" s="108">
        <v>0</v>
      </c>
      <c r="I122" s="108"/>
      <c r="J122" s="108">
        <v>0</v>
      </c>
      <c r="K122" s="108"/>
    </row>
    <row r="123" spans="2:11" ht="19.5" customHeight="1" x14ac:dyDescent="0.2">
      <c r="B123" s="42"/>
      <c r="C123" s="78">
        <v>0</v>
      </c>
      <c r="D123" s="44"/>
      <c r="E123" s="78">
        <v>0</v>
      </c>
      <c r="F123" s="52"/>
      <c r="G123" s="43"/>
      <c r="H123" s="108">
        <v>0</v>
      </c>
      <c r="I123" s="108"/>
      <c r="J123" s="108">
        <v>0</v>
      </c>
      <c r="K123" s="108"/>
    </row>
    <row r="124" spans="2:11" ht="19.5" customHeight="1" x14ac:dyDescent="0.2">
      <c r="B124" s="42"/>
      <c r="C124" s="78">
        <v>0</v>
      </c>
      <c r="D124" s="44"/>
      <c r="E124" s="78">
        <v>0</v>
      </c>
      <c r="F124" s="52"/>
      <c r="G124" s="43"/>
      <c r="H124" s="108">
        <v>0</v>
      </c>
      <c r="I124" s="108"/>
      <c r="J124" s="108">
        <v>0</v>
      </c>
      <c r="K124" s="108"/>
    </row>
    <row r="125" spans="2:11" ht="19.5" customHeight="1" x14ac:dyDescent="0.2">
      <c r="B125" s="42"/>
      <c r="C125" s="78">
        <v>0</v>
      </c>
      <c r="D125" s="44"/>
      <c r="E125" s="78">
        <v>0</v>
      </c>
      <c r="F125" s="52"/>
      <c r="G125" s="43"/>
      <c r="H125" s="108">
        <v>0</v>
      </c>
      <c r="I125" s="108"/>
      <c r="J125" s="108">
        <v>0</v>
      </c>
      <c r="K125" s="108"/>
    </row>
    <row r="126" spans="2:11" ht="19.5" customHeight="1" x14ac:dyDescent="0.2">
      <c r="B126" s="42"/>
      <c r="C126" s="78">
        <v>0</v>
      </c>
      <c r="D126" s="44"/>
      <c r="E126" s="78">
        <v>0</v>
      </c>
      <c r="F126" s="52"/>
      <c r="G126" s="43"/>
      <c r="H126" s="108">
        <v>0</v>
      </c>
      <c r="I126" s="108"/>
      <c r="J126" s="108">
        <v>0</v>
      </c>
      <c r="K126" s="108"/>
    </row>
    <row r="127" spans="2:11" ht="19.5" customHeight="1" x14ac:dyDescent="0.2">
      <c r="B127" s="42"/>
      <c r="C127" s="78">
        <v>0</v>
      </c>
      <c r="D127" s="44"/>
      <c r="E127" s="78">
        <v>0</v>
      </c>
      <c r="F127" s="52"/>
      <c r="G127" s="43"/>
      <c r="H127" s="108">
        <v>0</v>
      </c>
      <c r="I127" s="108"/>
      <c r="J127" s="108">
        <v>0</v>
      </c>
      <c r="K127" s="108"/>
    </row>
    <row r="128" spans="2:11" ht="19.5" customHeight="1" x14ac:dyDescent="0.2">
      <c r="B128" s="42"/>
      <c r="C128" s="78">
        <v>0</v>
      </c>
      <c r="D128" s="44"/>
      <c r="E128" s="78">
        <v>0</v>
      </c>
      <c r="F128" s="52"/>
      <c r="G128" s="43"/>
      <c r="H128" s="108">
        <v>0</v>
      </c>
      <c r="I128" s="108"/>
      <c r="J128" s="108">
        <v>0</v>
      </c>
      <c r="K128" s="108"/>
    </row>
    <row r="129" spans="2:11" ht="19.5" customHeight="1" x14ac:dyDescent="0.2">
      <c r="B129" s="42"/>
      <c r="C129" s="78">
        <v>0</v>
      </c>
      <c r="D129" s="44"/>
      <c r="E129" s="78">
        <v>0</v>
      </c>
      <c r="F129" s="52"/>
      <c r="G129" s="43"/>
      <c r="H129" s="108">
        <v>0</v>
      </c>
      <c r="I129" s="108"/>
      <c r="J129" s="108">
        <v>0</v>
      </c>
      <c r="K129" s="108"/>
    </row>
    <row r="130" spans="2:11" ht="19.5" customHeight="1" x14ac:dyDescent="0.2">
      <c r="B130" s="42"/>
      <c r="C130" s="78">
        <v>0</v>
      </c>
      <c r="D130" s="44"/>
      <c r="E130" s="78">
        <v>0</v>
      </c>
      <c r="F130" s="52"/>
      <c r="G130" s="43"/>
      <c r="H130" s="108">
        <v>0</v>
      </c>
      <c r="I130" s="108"/>
      <c r="J130" s="108">
        <v>0</v>
      </c>
      <c r="K130" s="108"/>
    </row>
    <row r="131" spans="2:11" ht="19.5" customHeight="1" x14ac:dyDescent="0.2">
      <c r="B131" s="42"/>
      <c r="C131" s="78">
        <v>0</v>
      </c>
      <c r="D131" s="44"/>
      <c r="E131" s="78">
        <v>0</v>
      </c>
      <c r="F131" s="52"/>
      <c r="G131" s="43"/>
      <c r="H131" s="108">
        <v>0</v>
      </c>
      <c r="I131" s="108"/>
      <c r="J131" s="108">
        <v>0</v>
      </c>
      <c r="K131" s="108"/>
    </row>
    <row r="132" spans="2:11" ht="20.25" customHeight="1" x14ac:dyDescent="0.2">
      <c r="B132" s="25" t="s">
        <v>4</v>
      </c>
      <c r="C132" s="22">
        <f>SUM(C122:C131)</f>
        <v>0</v>
      </c>
      <c r="D132" s="1"/>
      <c r="E132" s="22">
        <f>SUM(E122:E131)</f>
        <v>0</v>
      </c>
      <c r="H132" s="111">
        <f>SUM(H122:I131)</f>
        <v>0</v>
      </c>
      <c r="I132" s="112"/>
      <c r="J132" s="111">
        <f>SUM(J122:K131)</f>
        <v>0</v>
      </c>
      <c r="K132" s="112"/>
    </row>
    <row r="133" spans="2:11" x14ac:dyDescent="0.2">
      <c r="C133" s="1"/>
      <c r="D133" s="1"/>
    </row>
    <row r="134" spans="2:11" ht="42" customHeight="1" x14ac:dyDescent="0.2">
      <c r="B134" s="37" t="s">
        <v>32</v>
      </c>
      <c r="C134" s="9" t="s">
        <v>41</v>
      </c>
      <c r="D134" s="9" t="s">
        <v>49</v>
      </c>
      <c r="E134" s="10" t="s">
        <v>64</v>
      </c>
      <c r="F134" s="10" t="s">
        <v>42</v>
      </c>
    </row>
    <row r="135" spans="2:11" ht="26.25" customHeight="1" x14ac:dyDescent="0.2">
      <c r="B135" s="61">
        <v>0</v>
      </c>
      <c r="C135" s="76">
        <f>ROUND(C119+H122+H123+H124+H125+H126+H127+H128+H129+H130+H131,2)*B135</f>
        <v>0</v>
      </c>
      <c r="D135" s="44" t="s">
        <v>0</v>
      </c>
      <c r="E135" s="76">
        <f>ROUND(E119+J122+J123+J124+J125+J126+J127+J128+J129+J130+J131,2)*B135</f>
        <v>0</v>
      </c>
      <c r="F135" s="52"/>
    </row>
    <row r="136" spans="2:11" ht="15" x14ac:dyDescent="0.2">
      <c r="B136" s="62" t="s">
        <v>67</v>
      </c>
      <c r="C136" s="78">
        <v>0</v>
      </c>
      <c r="D136" s="44"/>
      <c r="E136" s="69">
        <v>0</v>
      </c>
      <c r="F136" s="52"/>
    </row>
    <row r="137" spans="2:11" ht="21" customHeight="1" x14ac:dyDescent="0.2">
      <c r="B137" s="25" t="s">
        <v>4</v>
      </c>
      <c r="C137" s="22">
        <f>SUM(C135:C136)</f>
        <v>0</v>
      </c>
      <c r="D137" s="1"/>
      <c r="E137" s="22">
        <f>SUM(E135:E136)</f>
        <v>0</v>
      </c>
    </row>
    <row r="138" spans="2:11" ht="12.75" customHeight="1" x14ac:dyDescent="0.2"/>
    <row r="140" spans="2:11" x14ac:dyDescent="0.2">
      <c r="C140" s="1"/>
    </row>
    <row r="141" spans="2:11" x14ac:dyDescent="0.2">
      <c r="C141" s="1"/>
    </row>
    <row r="142" spans="2:11" x14ac:dyDescent="0.2">
      <c r="C142" s="1"/>
      <c r="D142" s="1"/>
    </row>
    <row r="143" spans="2:11" x14ac:dyDescent="0.2">
      <c r="C143" s="1"/>
      <c r="D143" s="1"/>
    </row>
  </sheetData>
  <sheetProtection password="CB76" sheet="1" objects="1" scenarios="1"/>
  <mergeCells count="26">
    <mergeCell ref="H132:I132"/>
    <mergeCell ref="J132:K132"/>
    <mergeCell ref="H129:I129"/>
    <mergeCell ref="J129:K129"/>
    <mergeCell ref="H130:I130"/>
    <mergeCell ref="J130:K130"/>
    <mergeCell ref="H131:I131"/>
    <mergeCell ref="J131:K131"/>
    <mergeCell ref="H126:I126"/>
    <mergeCell ref="J126:K126"/>
    <mergeCell ref="H127:I127"/>
    <mergeCell ref="J127:K127"/>
    <mergeCell ref="H128:I128"/>
    <mergeCell ref="J128:K128"/>
    <mergeCell ref="H123:I123"/>
    <mergeCell ref="J123:K123"/>
    <mergeCell ref="H124:I124"/>
    <mergeCell ref="J124:K124"/>
    <mergeCell ref="H125:I125"/>
    <mergeCell ref="J125:K125"/>
    <mergeCell ref="B1:L1"/>
    <mergeCell ref="H11:L11"/>
    <mergeCell ref="H121:I121"/>
    <mergeCell ref="J121:K121"/>
    <mergeCell ref="H122:I122"/>
    <mergeCell ref="J122:K122"/>
  </mergeCells>
  <pageMargins left="0.2" right="0.2" top="0.25" bottom="0.25" header="0.3" footer="0.3"/>
  <pageSetup scale="60" fitToHeight="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M143"/>
  <sheetViews>
    <sheetView zoomScale="90" zoomScaleNormal="90" workbookViewId="0">
      <selection activeCell="D3" sqref="D3"/>
    </sheetView>
  </sheetViews>
  <sheetFormatPr defaultColWidth="9.33203125" defaultRowHeight="12.75" x14ac:dyDescent="0.2"/>
  <cols>
    <col min="1" max="1" width="2.33203125" style="1" customWidth="1"/>
    <col min="2" max="2" width="48.33203125" style="1" customWidth="1"/>
    <col min="3" max="3" width="18.5" style="2" customWidth="1"/>
    <col min="4" max="4" width="80.33203125" style="26" customWidth="1"/>
    <col min="5" max="5" width="17.6640625" style="1" customWidth="1"/>
    <col min="6" max="6" width="49.6640625" style="1" customWidth="1"/>
    <col min="7" max="7" width="2" style="1" customWidth="1"/>
    <col min="8" max="8" width="16.5" style="1" customWidth="1"/>
    <col min="9" max="12" width="13" style="1" customWidth="1"/>
    <col min="13" max="13" width="12.1640625" style="1" customWidth="1"/>
    <col min="14" max="16384" width="9.33203125" style="1"/>
  </cols>
  <sheetData>
    <row r="1" spans="2:12" ht="27" customHeight="1" x14ac:dyDescent="0.2">
      <c r="B1" s="104" t="s">
        <v>60</v>
      </c>
      <c r="C1" s="104"/>
      <c r="D1" s="104"/>
      <c r="E1" s="104"/>
      <c r="F1" s="104"/>
      <c r="G1" s="104"/>
      <c r="H1" s="104"/>
      <c r="I1" s="104"/>
      <c r="J1" s="104"/>
      <c r="K1" s="104"/>
      <c r="L1" s="104"/>
    </row>
    <row r="2" spans="2:12" ht="6" customHeight="1" x14ac:dyDescent="0.2">
      <c r="B2" s="63"/>
      <c r="C2" s="63"/>
      <c r="D2" s="63"/>
      <c r="E2" s="63"/>
      <c r="F2" s="63"/>
      <c r="G2" s="63"/>
      <c r="H2" s="63"/>
      <c r="I2" s="63"/>
      <c r="J2" s="63"/>
      <c r="K2" s="63"/>
      <c r="L2" s="63"/>
    </row>
    <row r="3" spans="2:12" ht="18" customHeight="1" x14ac:dyDescent="0.2">
      <c r="C3" s="31" t="s">
        <v>50</v>
      </c>
      <c r="D3" s="45" t="s">
        <v>66</v>
      </c>
      <c r="E3" s="4"/>
      <c r="F3" s="4"/>
      <c r="G3" s="4"/>
      <c r="H3" s="5"/>
      <c r="J3" s="6"/>
      <c r="K3" s="6"/>
    </row>
    <row r="4" spans="2:12" ht="18" customHeight="1" x14ac:dyDescent="0.2">
      <c r="C4" s="38" t="s">
        <v>53</v>
      </c>
      <c r="D4" s="64" t="e">
        <f>'Requested Budget'!#REF!</f>
        <v>#REF!</v>
      </c>
      <c r="E4" s="7"/>
      <c r="F4" s="7"/>
      <c r="G4" s="7"/>
      <c r="H4" s="5"/>
      <c r="J4" s="8"/>
      <c r="K4" s="8"/>
    </row>
    <row r="5" spans="2:12" ht="18" customHeight="1" x14ac:dyDescent="0.2">
      <c r="B5" s="46"/>
      <c r="C5" s="47" t="s">
        <v>58</v>
      </c>
      <c r="D5" s="48">
        <f>C33+C56+C71+C79+C92+C98+C116+C132+C137</f>
        <v>0</v>
      </c>
      <c r="E5" s="7"/>
      <c r="F5" s="7"/>
      <c r="G5" s="7"/>
      <c r="H5" s="5"/>
      <c r="J5" s="8"/>
      <c r="K5" s="8"/>
    </row>
    <row r="6" spans="2:12" ht="18" customHeight="1" x14ac:dyDescent="0.2">
      <c r="B6" s="46"/>
      <c r="C6" s="47" t="s">
        <v>59</v>
      </c>
      <c r="D6" s="48">
        <f>E33+E56+E71+E79+E92+E98+E116+E132+E137</f>
        <v>0</v>
      </c>
      <c r="E6" s="7"/>
      <c r="F6" s="7"/>
      <c r="G6" s="7"/>
      <c r="H6" s="5"/>
      <c r="J6" s="8"/>
      <c r="K6" s="8"/>
    </row>
    <row r="7" spans="2:12" ht="18" customHeight="1" x14ac:dyDescent="0.2">
      <c r="B7" s="46"/>
      <c r="C7" s="49" t="s">
        <v>54</v>
      </c>
      <c r="D7" s="50" t="s">
        <v>37</v>
      </c>
      <c r="E7" s="7"/>
      <c r="F7" s="7"/>
      <c r="G7" s="7"/>
      <c r="H7" s="5"/>
      <c r="J7" s="6"/>
      <c r="K7" s="6"/>
    </row>
    <row r="8" spans="2:12" ht="18" customHeight="1" x14ac:dyDescent="0.2">
      <c r="C8" s="31" t="s">
        <v>55</v>
      </c>
      <c r="D8" s="45" t="s">
        <v>66</v>
      </c>
    </row>
    <row r="9" spans="2:12" ht="18" customHeight="1" x14ac:dyDescent="0.2">
      <c r="C9" s="32" t="s">
        <v>56</v>
      </c>
      <c r="D9" s="45" t="s">
        <v>66</v>
      </c>
    </row>
    <row r="10" spans="2:12" ht="6.75" customHeight="1" x14ac:dyDescent="0.2">
      <c r="C10" s="32"/>
      <c r="D10" s="39"/>
    </row>
    <row r="11" spans="2:12" ht="15.75" x14ac:dyDescent="0.2">
      <c r="D11" s="3" t="s">
        <v>0</v>
      </c>
      <c r="H11" s="105" t="s">
        <v>43</v>
      </c>
      <c r="I11" s="105"/>
      <c r="J11" s="105"/>
      <c r="K11" s="105"/>
      <c r="L11" s="105"/>
    </row>
    <row r="12" spans="2:12" ht="42.75" customHeight="1" x14ac:dyDescent="0.2">
      <c r="B12" s="33" t="s">
        <v>2</v>
      </c>
      <c r="C12" s="9" t="s">
        <v>41</v>
      </c>
      <c r="D12" s="9" t="s">
        <v>49</v>
      </c>
      <c r="E12" s="10" t="s">
        <v>64</v>
      </c>
      <c r="F12" s="10" t="s">
        <v>42</v>
      </c>
      <c r="H12" s="28" t="s">
        <v>36</v>
      </c>
      <c r="I12" s="28" t="s">
        <v>35</v>
      </c>
      <c r="J12" s="27" t="s">
        <v>44</v>
      </c>
      <c r="K12" s="70" t="s">
        <v>68</v>
      </c>
      <c r="L12" s="28" t="s">
        <v>3</v>
      </c>
    </row>
    <row r="13" spans="2:12" ht="15.75" customHeight="1" x14ac:dyDescent="0.2">
      <c r="B13" s="51">
        <v>1</v>
      </c>
      <c r="C13" s="56">
        <f t="shared" ref="C13:C32" si="0">(H13/12)*I13*J13*L13</f>
        <v>0</v>
      </c>
      <c r="D13" s="52"/>
      <c r="E13" s="57">
        <f>ROUND((H13/12)*I13*K13*L13,2)</f>
        <v>0</v>
      </c>
      <c r="F13" s="52"/>
      <c r="G13" s="53"/>
      <c r="H13" s="73">
        <v>0</v>
      </c>
      <c r="I13" s="65">
        <v>0</v>
      </c>
      <c r="J13" s="66">
        <v>0</v>
      </c>
      <c r="K13" s="66">
        <v>0</v>
      </c>
      <c r="L13" s="67">
        <v>0</v>
      </c>
    </row>
    <row r="14" spans="2:12" ht="15.75" customHeight="1" x14ac:dyDescent="0.2">
      <c r="B14" s="51">
        <v>2</v>
      </c>
      <c r="C14" s="56">
        <f t="shared" si="0"/>
        <v>0</v>
      </c>
      <c r="D14" s="52"/>
      <c r="E14" s="57">
        <f t="shared" ref="E14:E32" si="1">ROUND((H14/12)*I14*K14*L14,2)</f>
        <v>0</v>
      </c>
      <c r="F14" s="52"/>
      <c r="G14" s="53"/>
      <c r="H14" s="73">
        <v>0</v>
      </c>
      <c r="I14" s="65">
        <v>0</v>
      </c>
      <c r="J14" s="66">
        <v>0</v>
      </c>
      <c r="K14" s="66">
        <v>0</v>
      </c>
      <c r="L14" s="67">
        <v>0</v>
      </c>
    </row>
    <row r="15" spans="2:12" ht="15.75" customHeight="1" x14ac:dyDescent="0.2">
      <c r="B15" s="51">
        <v>3</v>
      </c>
      <c r="C15" s="56">
        <f t="shared" si="0"/>
        <v>0</v>
      </c>
      <c r="D15" s="52"/>
      <c r="E15" s="57">
        <f t="shared" si="1"/>
        <v>0</v>
      </c>
      <c r="F15" s="52"/>
      <c r="G15" s="53"/>
      <c r="H15" s="73">
        <v>0</v>
      </c>
      <c r="I15" s="65">
        <v>0</v>
      </c>
      <c r="J15" s="66">
        <v>0</v>
      </c>
      <c r="K15" s="66">
        <v>0</v>
      </c>
      <c r="L15" s="67">
        <v>0</v>
      </c>
    </row>
    <row r="16" spans="2:12" ht="15.75" customHeight="1" x14ac:dyDescent="0.2">
      <c r="B16" s="51">
        <v>4</v>
      </c>
      <c r="C16" s="56">
        <f t="shared" si="0"/>
        <v>0</v>
      </c>
      <c r="D16" s="52"/>
      <c r="E16" s="57">
        <f t="shared" si="1"/>
        <v>0</v>
      </c>
      <c r="F16" s="52"/>
      <c r="G16" s="53"/>
      <c r="H16" s="73">
        <v>0</v>
      </c>
      <c r="I16" s="65">
        <v>0</v>
      </c>
      <c r="J16" s="66">
        <v>0</v>
      </c>
      <c r="K16" s="66">
        <v>0</v>
      </c>
      <c r="L16" s="67">
        <v>0</v>
      </c>
    </row>
    <row r="17" spans="2:12" ht="15.75" customHeight="1" x14ac:dyDescent="0.2">
      <c r="B17" s="51">
        <v>5</v>
      </c>
      <c r="C17" s="56">
        <f t="shared" si="0"/>
        <v>0</v>
      </c>
      <c r="D17" s="52"/>
      <c r="E17" s="57">
        <f t="shared" si="1"/>
        <v>0</v>
      </c>
      <c r="F17" s="52"/>
      <c r="G17" s="53"/>
      <c r="H17" s="73">
        <v>0</v>
      </c>
      <c r="I17" s="65">
        <v>0</v>
      </c>
      <c r="J17" s="66">
        <v>0</v>
      </c>
      <c r="K17" s="66">
        <v>0</v>
      </c>
      <c r="L17" s="67">
        <v>0</v>
      </c>
    </row>
    <row r="18" spans="2:12" ht="15.75" customHeight="1" x14ac:dyDescent="0.2">
      <c r="B18" s="51">
        <v>6</v>
      </c>
      <c r="C18" s="56">
        <f t="shared" si="0"/>
        <v>0</v>
      </c>
      <c r="D18" s="52"/>
      <c r="E18" s="57">
        <f t="shared" si="1"/>
        <v>0</v>
      </c>
      <c r="F18" s="52"/>
      <c r="G18" s="53"/>
      <c r="H18" s="73">
        <v>0</v>
      </c>
      <c r="I18" s="65">
        <v>0</v>
      </c>
      <c r="J18" s="66">
        <v>0</v>
      </c>
      <c r="K18" s="66">
        <v>0</v>
      </c>
      <c r="L18" s="67">
        <v>0</v>
      </c>
    </row>
    <row r="19" spans="2:12" ht="15.75" customHeight="1" x14ac:dyDescent="0.2">
      <c r="B19" s="51">
        <v>7</v>
      </c>
      <c r="C19" s="56">
        <f t="shared" si="0"/>
        <v>0</v>
      </c>
      <c r="D19" s="52"/>
      <c r="E19" s="57">
        <f t="shared" si="1"/>
        <v>0</v>
      </c>
      <c r="F19" s="52"/>
      <c r="G19" s="53"/>
      <c r="H19" s="73">
        <v>0</v>
      </c>
      <c r="I19" s="65">
        <v>0</v>
      </c>
      <c r="J19" s="66">
        <v>0</v>
      </c>
      <c r="K19" s="66">
        <v>0</v>
      </c>
      <c r="L19" s="67">
        <v>0</v>
      </c>
    </row>
    <row r="20" spans="2:12" ht="15.75" customHeight="1" x14ac:dyDescent="0.2">
      <c r="B20" s="51">
        <v>8</v>
      </c>
      <c r="C20" s="56">
        <f t="shared" si="0"/>
        <v>0</v>
      </c>
      <c r="D20" s="52"/>
      <c r="E20" s="57">
        <f t="shared" si="1"/>
        <v>0</v>
      </c>
      <c r="F20" s="52"/>
      <c r="G20" s="53"/>
      <c r="H20" s="73">
        <v>0</v>
      </c>
      <c r="I20" s="65">
        <v>0</v>
      </c>
      <c r="J20" s="66">
        <v>0</v>
      </c>
      <c r="K20" s="66">
        <v>0</v>
      </c>
      <c r="L20" s="67">
        <v>0</v>
      </c>
    </row>
    <row r="21" spans="2:12" ht="15.75" customHeight="1" x14ac:dyDescent="0.2">
      <c r="B21" s="51">
        <v>9</v>
      </c>
      <c r="C21" s="56">
        <f t="shared" si="0"/>
        <v>0</v>
      </c>
      <c r="D21" s="52"/>
      <c r="E21" s="57">
        <f t="shared" si="1"/>
        <v>0</v>
      </c>
      <c r="F21" s="52"/>
      <c r="G21" s="53"/>
      <c r="H21" s="73">
        <v>0</v>
      </c>
      <c r="I21" s="65">
        <v>0</v>
      </c>
      <c r="J21" s="66">
        <v>0</v>
      </c>
      <c r="K21" s="66">
        <v>0</v>
      </c>
      <c r="L21" s="67">
        <v>0</v>
      </c>
    </row>
    <row r="22" spans="2:12" ht="15.75" customHeight="1" x14ac:dyDescent="0.2">
      <c r="B22" s="51">
        <v>10</v>
      </c>
      <c r="C22" s="56">
        <f t="shared" si="0"/>
        <v>0</v>
      </c>
      <c r="D22" s="52"/>
      <c r="E22" s="57">
        <f t="shared" si="1"/>
        <v>0</v>
      </c>
      <c r="F22" s="52"/>
      <c r="G22" s="53"/>
      <c r="H22" s="73">
        <v>0</v>
      </c>
      <c r="I22" s="65">
        <v>0</v>
      </c>
      <c r="J22" s="66">
        <v>0</v>
      </c>
      <c r="K22" s="66">
        <v>0</v>
      </c>
      <c r="L22" s="67">
        <v>0</v>
      </c>
    </row>
    <row r="23" spans="2:12" ht="15.75" customHeight="1" x14ac:dyDescent="0.2">
      <c r="B23" s="51">
        <v>11</v>
      </c>
      <c r="C23" s="56">
        <f t="shared" si="0"/>
        <v>0</v>
      </c>
      <c r="D23" s="52"/>
      <c r="E23" s="57">
        <f t="shared" si="1"/>
        <v>0</v>
      </c>
      <c r="F23" s="52"/>
      <c r="G23" s="53"/>
      <c r="H23" s="73">
        <v>0</v>
      </c>
      <c r="I23" s="65">
        <v>0</v>
      </c>
      <c r="J23" s="66">
        <v>0</v>
      </c>
      <c r="K23" s="66">
        <v>0</v>
      </c>
      <c r="L23" s="67">
        <v>0</v>
      </c>
    </row>
    <row r="24" spans="2:12" ht="15.75" customHeight="1" x14ac:dyDescent="0.2">
      <c r="B24" s="51">
        <v>12</v>
      </c>
      <c r="C24" s="56">
        <f t="shared" si="0"/>
        <v>0</v>
      </c>
      <c r="D24" s="52"/>
      <c r="E24" s="57">
        <f t="shared" si="1"/>
        <v>0</v>
      </c>
      <c r="F24" s="52"/>
      <c r="G24" s="53"/>
      <c r="H24" s="73">
        <v>0</v>
      </c>
      <c r="I24" s="65">
        <v>0</v>
      </c>
      <c r="J24" s="66">
        <v>0</v>
      </c>
      <c r="K24" s="66">
        <v>0</v>
      </c>
      <c r="L24" s="67">
        <v>0</v>
      </c>
    </row>
    <row r="25" spans="2:12" ht="15.75" customHeight="1" x14ac:dyDescent="0.2">
      <c r="B25" s="51">
        <v>13</v>
      </c>
      <c r="C25" s="56">
        <f t="shared" si="0"/>
        <v>0</v>
      </c>
      <c r="D25" s="52"/>
      <c r="E25" s="57">
        <f t="shared" si="1"/>
        <v>0</v>
      </c>
      <c r="F25" s="52"/>
      <c r="G25" s="53"/>
      <c r="H25" s="73">
        <v>0</v>
      </c>
      <c r="I25" s="65">
        <v>0</v>
      </c>
      <c r="J25" s="66">
        <v>0</v>
      </c>
      <c r="K25" s="66">
        <v>0</v>
      </c>
      <c r="L25" s="67">
        <v>0</v>
      </c>
    </row>
    <row r="26" spans="2:12" ht="15.75" customHeight="1" x14ac:dyDescent="0.2">
      <c r="B26" s="51">
        <v>14</v>
      </c>
      <c r="C26" s="56">
        <f t="shared" si="0"/>
        <v>0</v>
      </c>
      <c r="D26" s="52"/>
      <c r="E26" s="57">
        <f t="shared" si="1"/>
        <v>0</v>
      </c>
      <c r="F26" s="52"/>
      <c r="G26" s="53"/>
      <c r="H26" s="73">
        <v>0</v>
      </c>
      <c r="I26" s="65">
        <v>0</v>
      </c>
      <c r="J26" s="66">
        <v>0</v>
      </c>
      <c r="K26" s="66">
        <v>0</v>
      </c>
      <c r="L26" s="67">
        <v>0</v>
      </c>
    </row>
    <row r="27" spans="2:12" ht="15.75" customHeight="1" x14ac:dyDescent="0.2">
      <c r="B27" s="51">
        <v>15</v>
      </c>
      <c r="C27" s="56">
        <f t="shared" si="0"/>
        <v>0</v>
      </c>
      <c r="D27" s="52"/>
      <c r="E27" s="57">
        <f t="shared" si="1"/>
        <v>0</v>
      </c>
      <c r="F27" s="52"/>
      <c r="G27" s="53"/>
      <c r="H27" s="73">
        <v>0</v>
      </c>
      <c r="I27" s="65">
        <v>0</v>
      </c>
      <c r="J27" s="66">
        <v>0</v>
      </c>
      <c r="K27" s="66">
        <v>0</v>
      </c>
      <c r="L27" s="67">
        <v>0</v>
      </c>
    </row>
    <row r="28" spans="2:12" ht="15.75" customHeight="1" x14ac:dyDescent="0.2">
      <c r="B28" s="51">
        <v>16</v>
      </c>
      <c r="C28" s="56">
        <f t="shared" si="0"/>
        <v>0</v>
      </c>
      <c r="D28" s="52"/>
      <c r="E28" s="57">
        <f t="shared" si="1"/>
        <v>0</v>
      </c>
      <c r="F28" s="52"/>
      <c r="G28" s="53"/>
      <c r="H28" s="73">
        <v>0</v>
      </c>
      <c r="I28" s="65">
        <v>0</v>
      </c>
      <c r="J28" s="66">
        <v>0</v>
      </c>
      <c r="K28" s="66">
        <v>0</v>
      </c>
      <c r="L28" s="67">
        <v>0</v>
      </c>
    </row>
    <row r="29" spans="2:12" ht="15.75" customHeight="1" x14ac:dyDescent="0.2">
      <c r="B29" s="51">
        <v>17</v>
      </c>
      <c r="C29" s="56">
        <f t="shared" si="0"/>
        <v>0</v>
      </c>
      <c r="D29" s="52"/>
      <c r="E29" s="57">
        <f t="shared" si="1"/>
        <v>0</v>
      </c>
      <c r="F29" s="52"/>
      <c r="G29" s="53"/>
      <c r="H29" s="73">
        <v>0</v>
      </c>
      <c r="I29" s="65">
        <v>0</v>
      </c>
      <c r="J29" s="66">
        <v>0</v>
      </c>
      <c r="K29" s="66">
        <v>0</v>
      </c>
      <c r="L29" s="67">
        <v>0</v>
      </c>
    </row>
    <row r="30" spans="2:12" ht="15.75" customHeight="1" x14ac:dyDescent="0.2">
      <c r="B30" s="51">
        <v>18</v>
      </c>
      <c r="C30" s="56">
        <f t="shared" si="0"/>
        <v>0</v>
      </c>
      <c r="D30" s="52"/>
      <c r="E30" s="57">
        <f t="shared" si="1"/>
        <v>0</v>
      </c>
      <c r="F30" s="52"/>
      <c r="G30" s="53"/>
      <c r="H30" s="73">
        <v>0</v>
      </c>
      <c r="I30" s="65">
        <v>0</v>
      </c>
      <c r="J30" s="66">
        <v>0</v>
      </c>
      <c r="K30" s="66">
        <v>0</v>
      </c>
      <c r="L30" s="67">
        <v>0</v>
      </c>
    </row>
    <row r="31" spans="2:12" ht="15.75" customHeight="1" x14ac:dyDescent="0.2">
      <c r="B31" s="51">
        <v>19</v>
      </c>
      <c r="C31" s="56">
        <f t="shared" si="0"/>
        <v>0</v>
      </c>
      <c r="D31" s="52"/>
      <c r="E31" s="57">
        <f t="shared" si="1"/>
        <v>0</v>
      </c>
      <c r="F31" s="52"/>
      <c r="G31" s="53"/>
      <c r="H31" s="73">
        <v>0</v>
      </c>
      <c r="I31" s="65">
        <v>0</v>
      </c>
      <c r="J31" s="66">
        <v>0</v>
      </c>
      <c r="K31" s="66">
        <v>0</v>
      </c>
      <c r="L31" s="67">
        <v>0</v>
      </c>
    </row>
    <row r="32" spans="2:12" ht="15.75" customHeight="1" x14ac:dyDescent="0.2">
      <c r="B32" s="51">
        <v>20</v>
      </c>
      <c r="C32" s="56">
        <f t="shared" si="0"/>
        <v>0</v>
      </c>
      <c r="D32" s="52"/>
      <c r="E32" s="57">
        <f t="shared" si="1"/>
        <v>0</v>
      </c>
      <c r="F32" s="52"/>
      <c r="G32" s="53"/>
      <c r="H32" s="73">
        <v>0</v>
      </c>
      <c r="I32" s="65">
        <v>0</v>
      </c>
      <c r="J32" s="66">
        <v>0</v>
      </c>
      <c r="K32" s="66">
        <v>0</v>
      </c>
      <c r="L32" s="67">
        <v>0</v>
      </c>
    </row>
    <row r="33" spans="2:13" ht="20.25" customHeight="1" x14ac:dyDescent="0.2">
      <c r="B33" s="12" t="s">
        <v>4</v>
      </c>
      <c r="C33" s="13">
        <f>SUM(C13:C32)</f>
        <v>0</v>
      </c>
      <c r="D33" s="1"/>
      <c r="E33" s="13">
        <f>SUM(E13:E32)</f>
        <v>0</v>
      </c>
    </row>
    <row r="34" spans="2:13" x14ac:dyDescent="0.2">
      <c r="C34" s="1"/>
      <c r="D34" s="1"/>
    </row>
    <row r="35" spans="2:13" ht="42.75" customHeight="1" x14ac:dyDescent="0.2">
      <c r="B35" s="35" t="s">
        <v>5</v>
      </c>
      <c r="C35" s="9" t="s">
        <v>41</v>
      </c>
      <c r="D35" s="9" t="s">
        <v>49</v>
      </c>
      <c r="E35" s="10" t="s">
        <v>64</v>
      </c>
      <c r="F35" s="10" t="s">
        <v>42</v>
      </c>
      <c r="H35" s="28" t="s">
        <v>33</v>
      </c>
      <c r="I35" s="28" t="s">
        <v>35</v>
      </c>
      <c r="J35" s="27" t="s">
        <v>44</v>
      </c>
      <c r="K35" s="70" t="s">
        <v>68</v>
      </c>
      <c r="L35" s="28" t="s">
        <v>3</v>
      </c>
      <c r="M35" s="28" t="s">
        <v>65</v>
      </c>
    </row>
    <row r="36" spans="2:13" ht="15" x14ac:dyDescent="0.2">
      <c r="B36" s="14">
        <f t="shared" ref="B36:B55" si="2">B13</f>
        <v>1</v>
      </c>
      <c r="C36" s="74">
        <f t="shared" ref="C36:C55" si="3">(H36/12)*I36*J36*L36</f>
        <v>0</v>
      </c>
      <c r="D36" s="44"/>
      <c r="E36" s="57">
        <f t="shared" ref="E36:E55" si="4">ROUND((H36/12)*I36*K36*L36,2)</f>
        <v>0</v>
      </c>
      <c r="F36" s="44"/>
      <c r="G36" s="43"/>
      <c r="H36" s="75">
        <f>H13*M36</f>
        <v>0</v>
      </c>
      <c r="I36" s="15">
        <f t="shared" ref="I36:L51" si="5">I13</f>
        <v>0</v>
      </c>
      <c r="J36" s="16">
        <f t="shared" si="5"/>
        <v>0</v>
      </c>
      <c r="K36" s="16">
        <f>K13</f>
        <v>0</v>
      </c>
      <c r="L36" s="15">
        <f t="shared" si="5"/>
        <v>0</v>
      </c>
      <c r="M36" s="54">
        <v>0</v>
      </c>
    </row>
    <row r="37" spans="2:13" ht="15" x14ac:dyDescent="0.2">
      <c r="B37" s="17">
        <f t="shared" si="2"/>
        <v>2</v>
      </c>
      <c r="C37" s="74">
        <f t="shared" si="3"/>
        <v>0</v>
      </c>
      <c r="D37" s="44"/>
      <c r="E37" s="57">
        <f t="shared" si="4"/>
        <v>0</v>
      </c>
      <c r="F37" s="71"/>
      <c r="G37" s="43"/>
      <c r="H37" s="75">
        <f t="shared" ref="H37:H55" si="6">H14*M37</f>
        <v>0</v>
      </c>
      <c r="I37" s="15">
        <f t="shared" si="5"/>
        <v>0</v>
      </c>
      <c r="J37" s="16">
        <f t="shared" si="5"/>
        <v>0</v>
      </c>
      <c r="K37" s="16">
        <f t="shared" si="5"/>
        <v>0</v>
      </c>
      <c r="L37" s="15">
        <f t="shared" si="5"/>
        <v>0</v>
      </c>
      <c r="M37" s="54">
        <v>0</v>
      </c>
    </row>
    <row r="38" spans="2:13" ht="15" x14ac:dyDescent="0.2">
      <c r="B38" s="17">
        <f t="shared" si="2"/>
        <v>3</v>
      </c>
      <c r="C38" s="74">
        <f t="shared" si="3"/>
        <v>0</v>
      </c>
      <c r="D38" s="44"/>
      <c r="E38" s="57">
        <f t="shared" si="4"/>
        <v>0</v>
      </c>
      <c r="F38" s="71"/>
      <c r="G38" s="43"/>
      <c r="H38" s="75">
        <f t="shared" si="6"/>
        <v>0</v>
      </c>
      <c r="I38" s="15">
        <f t="shared" si="5"/>
        <v>0</v>
      </c>
      <c r="J38" s="16">
        <f t="shared" si="5"/>
        <v>0</v>
      </c>
      <c r="K38" s="16">
        <f t="shared" si="5"/>
        <v>0</v>
      </c>
      <c r="L38" s="15">
        <f t="shared" si="5"/>
        <v>0</v>
      </c>
      <c r="M38" s="54">
        <v>0</v>
      </c>
    </row>
    <row r="39" spans="2:13" ht="15" x14ac:dyDescent="0.2">
      <c r="B39" s="17">
        <f t="shared" si="2"/>
        <v>4</v>
      </c>
      <c r="C39" s="74">
        <f t="shared" si="3"/>
        <v>0</v>
      </c>
      <c r="D39" s="44"/>
      <c r="E39" s="57">
        <f t="shared" si="4"/>
        <v>0</v>
      </c>
      <c r="F39" s="44"/>
      <c r="G39" s="43"/>
      <c r="H39" s="75">
        <f t="shared" si="6"/>
        <v>0</v>
      </c>
      <c r="I39" s="15">
        <f t="shared" si="5"/>
        <v>0</v>
      </c>
      <c r="J39" s="16">
        <f t="shared" si="5"/>
        <v>0</v>
      </c>
      <c r="K39" s="16">
        <f t="shared" si="5"/>
        <v>0</v>
      </c>
      <c r="L39" s="15">
        <f t="shared" si="5"/>
        <v>0</v>
      </c>
      <c r="M39" s="54">
        <v>0</v>
      </c>
    </row>
    <row r="40" spans="2:13" ht="15" x14ac:dyDescent="0.2">
      <c r="B40" s="17">
        <f t="shared" si="2"/>
        <v>5</v>
      </c>
      <c r="C40" s="74">
        <f t="shared" si="3"/>
        <v>0</v>
      </c>
      <c r="D40" s="44"/>
      <c r="E40" s="57">
        <f t="shared" si="4"/>
        <v>0</v>
      </c>
      <c r="F40" s="44"/>
      <c r="G40" s="43"/>
      <c r="H40" s="75">
        <f t="shared" si="6"/>
        <v>0</v>
      </c>
      <c r="I40" s="15">
        <f t="shared" si="5"/>
        <v>0</v>
      </c>
      <c r="J40" s="16">
        <f t="shared" si="5"/>
        <v>0</v>
      </c>
      <c r="K40" s="16">
        <f t="shared" si="5"/>
        <v>0</v>
      </c>
      <c r="L40" s="15">
        <f t="shared" si="5"/>
        <v>0</v>
      </c>
      <c r="M40" s="54">
        <v>0</v>
      </c>
    </row>
    <row r="41" spans="2:13" ht="15" x14ac:dyDescent="0.2">
      <c r="B41" s="17">
        <f t="shared" si="2"/>
        <v>6</v>
      </c>
      <c r="C41" s="74">
        <f t="shared" si="3"/>
        <v>0</v>
      </c>
      <c r="D41" s="44"/>
      <c r="E41" s="57">
        <f t="shared" si="4"/>
        <v>0</v>
      </c>
      <c r="F41" s="44"/>
      <c r="G41" s="43"/>
      <c r="H41" s="75">
        <f t="shared" si="6"/>
        <v>0</v>
      </c>
      <c r="I41" s="15">
        <f t="shared" si="5"/>
        <v>0</v>
      </c>
      <c r="J41" s="16">
        <f t="shared" si="5"/>
        <v>0</v>
      </c>
      <c r="K41" s="16">
        <f t="shared" si="5"/>
        <v>0</v>
      </c>
      <c r="L41" s="15">
        <f t="shared" si="5"/>
        <v>0</v>
      </c>
      <c r="M41" s="54">
        <v>0</v>
      </c>
    </row>
    <row r="42" spans="2:13" ht="15" x14ac:dyDescent="0.2">
      <c r="B42" s="17">
        <f t="shared" si="2"/>
        <v>7</v>
      </c>
      <c r="C42" s="74">
        <f t="shared" si="3"/>
        <v>0</v>
      </c>
      <c r="D42" s="44"/>
      <c r="E42" s="57">
        <f t="shared" si="4"/>
        <v>0</v>
      </c>
      <c r="F42" s="44"/>
      <c r="G42" s="43"/>
      <c r="H42" s="75">
        <f t="shared" si="6"/>
        <v>0</v>
      </c>
      <c r="I42" s="15">
        <f t="shared" si="5"/>
        <v>0</v>
      </c>
      <c r="J42" s="16">
        <f t="shared" si="5"/>
        <v>0</v>
      </c>
      <c r="K42" s="16">
        <f t="shared" si="5"/>
        <v>0</v>
      </c>
      <c r="L42" s="15">
        <f t="shared" si="5"/>
        <v>0</v>
      </c>
      <c r="M42" s="54">
        <v>0</v>
      </c>
    </row>
    <row r="43" spans="2:13" ht="15" x14ac:dyDescent="0.2">
      <c r="B43" s="17">
        <f t="shared" si="2"/>
        <v>8</v>
      </c>
      <c r="C43" s="74">
        <f t="shared" si="3"/>
        <v>0</v>
      </c>
      <c r="D43" s="44"/>
      <c r="E43" s="57">
        <f t="shared" si="4"/>
        <v>0</v>
      </c>
      <c r="F43" s="44"/>
      <c r="G43" s="43"/>
      <c r="H43" s="75">
        <f t="shared" si="6"/>
        <v>0</v>
      </c>
      <c r="I43" s="15">
        <f t="shared" si="5"/>
        <v>0</v>
      </c>
      <c r="J43" s="16">
        <f t="shared" si="5"/>
        <v>0</v>
      </c>
      <c r="K43" s="16">
        <f t="shared" si="5"/>
        <v>0</v>
      </c>
      <c r="L43" s="15">
        <f t="shared" si="5"/>
        <v>0</v>
      </c>
      <c r="M43" s="54">
        <v>0</v>
      </c>
    </row>
    <row r="44" spans="2:13" ht="15" x14ac:dyDescent="0.2">
      <c r="B44" s="17">
        <f t="shared" si="2"/>
        <v>9</v>
      </c>
      <c r="C44" s="74">
        <f t="shared" si="3"/>
        <v>0</v>
      </c>
      <c r="D44" s="44"/>
      <c r="E44" s="57">
        <f t="shared" si="4"/>
        <v>0</v>
      </c>
      <c r="F44" s="44"/>
      <c r="G44" s="43"/>
      <c r="H44" s="75">
        <f t="shared" si="6"/>
        <v>0</v>
      </c>
      <c r="I44" s="15">
        <f t="shared" si="5"/>
        <v>0</v>
      </c>
      <c r="J44" s="16">
        <f t="shared" si="5"/>
        <v>0</v>
      </c>
      <c r="K44" s="16">
        <f t="shared" si="5"/>
        <v>0</v>
      </c>
      <c r="L44" s="15">
        <f t="shared" si="5"/>
        <v>0</v>
      </c>
      <c r="M44" s="54">
        <v>0</v>
      </c>
    </row>
    <row r="45" spans="2:13" ht="15" x14ac:dyDescent="0.2">
      <c r="B45" s="17">
        <f t="shared" si="2"/>
        <v>10</v>
      </c>
      <c r="C45" s="74">
        <f t="shared" si="3"/>
        <v>0</v>
      </c>
      <c r="D45" s="44"/>
      <c r="E45" s="57">
        <f t="shared" si="4"/>
        <v>0</v>
      </c>
      <c r="F45" s="44"/>
      <c r="G45" s="43"/>
      <c r="H45" s="75">
        <f t="shared" si="6"/>
        <v>0</v>
      </c>
      <c r="I45" s="15">
        <f t="shared" si="5"/>
        <v>0</v>
      </c>
      <c r="J45" s="16">
        <f t="shared" si="5"/>
        <v>0</v>
      </c>
      <c r="K45" s="16">
        <f t="shared" si="5"/>
        <v>0</v>
      </c>
      <c r="L45" s="15">
        <f t="shared" si="5"/>
        <v>0</v>
      </c>
      <c r="M45" s="54">
        <v>0</v>
      </c>
    </row>
    <row r="46" spans="2:13" ht="15" x14ac:dyDescent="0.2">
      <c r="B46" s="17">
        <f t="shared" si="2"/>
        <v>11</v>
      </c>
      <c r="C46" s="74">
        <f t="shared" si="3"/>
        <v>0</v>
      </c>
      <c r="D46" s="44"/>
      <c r="E46" s="57">
        <f t="shared" si="4"/>
        <v>0</v>
      </c>
      <c r="F46" s="44"/>
      <c r="G46" s="43"/>
      <c r="H46" s="75">
        <f t="shared" si="6"/>
        <v>0</v>
      </c>
      <c r="I46" s="15">
        <f t="shared" si="5"/>
        <v>0</v>
      </c>
      <c r="J46" s="16">
        <f t="shared" si="5"/>
        <v>0</v>
      </c>
      <c r="K46" s="16">
        <f t="shared" si="5"/>
        <v>0</v>
      </c>
      <c r="L46" s="15">
        <f t="shared" si="5"/>
        <v>0</v>
      </c>
      <c r="M46" s="54">
        <v>0</v>
      </c>
    </row>
    <row r="47" spans="2:13" ht="15" x14ac:dyDescent="0.2">
      <c r="B47" s="17">
        <f t="shared" si="2"/>
        <v>12</v>
      </c>
      <c r="C47" s="74">
        <f t="shared" si="3"/>
        <v>0</v>
      </c>
      <c r="D47" s="44"/>
      <c r="E47" s="57">
        <f t="shared" si="4"/>
        <v>0</v>
      </c>
      <c r="F47" s="44"/>
      <c r="G47" s="43"/>
      <c r="H47" s="75">
        <f t="shared" si="6"/>
        <v>0</v>
      </c>
      <c r="I47" s="15">
        <f t="shared" si="5"/>
        <v>0</v>
      </c>
      <c r="J47" s="16">
        <f t="shared" si="5"/>
        <v>0</v>
      </c>
      <c r="K47" s="16">
        <f t="shared" si="5"/>
        <v>0</v>
      </c>
      <c r="L47" s="15">
        <f t="shared" si="5"/>
        <v>0</v>
      </c>
      <c r="M47" s="54">
        <v>0</v>
      </c>
    </row>
    <row r="48" spans="2:13" ht="15" x14ac:dyDescent="0.2">
      <c r="B48" s="14">
        <f t="shared" si="2"/>
        <v>13</v>
      </c>
      <c r="C48" s="74">
        <f t="shared" si="3"/>
        <v>0</v>
      </c>
      <c r="D48" s="44"/>
      <c r="E48" s="57">
        <f t="shared" si="4"/>
        <v>0</v>
      </c>
      <c r="F48" s="44"/>
      <c r="G48" s="43"/>
      <c r="H48" s="75">
        <f t="shared" si="6"/>
        <v>0</v>
      </c>
      <c r="I48" s="15">
        <f t="shared" si="5"/>
        <v>0</v>
      </c>
      <c r="J48" s="16">
        <f t="shared" si="5"/>
        <v>0</v>
      </c>
      <c r="K48" s="16">
        <f t="shared" si="5"/>
        <v>0</v>
      </c>
      <c r="L48" s="15">
        <f t="shared" si="5"/>
        <v>0</v>
      </c>
      <c r="M48" s="54">
        <v>0</v>
      </c>
    </row>
    <row r="49" spans="2:13" ht="15" x14ac:dyDescent="0.2">
      <c r="B49" s="17">
        <f t="shared" si="2"/>
        <v>14</v>
      </c>
      <c r="C49" s="74">
        <f t="shared" si="3"/>
        <v>0</v>
      </c>
      <c r="D49" s="44"/>
      <c r="E49" s="57">
        <f t="shared" si="4"/>
        <v>0</v>
      </c>
      <c r="F49" s="44"/>
      <c r="G49" s="43"/>
      <c r="H49" s="75">
        <f t="shared" si="6"/>
        <v>0</v>
      </c>
      <c r="I49" s="15">
        <f t="shared" si="5"/>
        <v>0</v>
      </c>
      <c r="J49" s="16">
        <f t="shared" si="5"/>
        <v>0</v>
      </c>
      <c r="K49" s="16">
        <f t="shared" si="5"/>
        <v>0</v>
      </c>
      <c r="L49" s="15">
        <f t="shared" si="5"/>
        <v>0</v>
      </c>
      <c r="M49" s="54">
        <v>0</v>
      </c>
    </row>
    <row r="50" spans="2:13" ht="15" x14ac:dyDescent="0.2">
      <c r="B50" s="17">
        <f t="shared" si="2"/>
        <v>15</v>
      </c>
      <c r="C50" s="74">
        <f t="shared" si="3"/>
        <v>0</v>
      </c>
      <c r="D50" s="44"/>
      <c r="E50" s="57">
        <f t="shared" si="4"/>
        <v>0</v>
      </c>
      <c r="F50" s="44"/>
      <c r="G50" s="43"/>
      <c r="H50" s="75">
        <f t="shared" si="6"/>
        <v>0</v>
      </c>
      <c r="I50" s="15">
        <f t="shared" si="5"/>
        <v>0</v>
      </c>
      <c r="J50" s="16">
        <f t="shared" si="5"/>
        <v>0</v>
      </c>
      <c r="K50" s="16">
        <f t="shared" si="5"/>
        <v>0</v>
      </c>
      <c r="L50" s="15">
        <f t="shared" si="5"/>
        <v>0</v>
      </c>
      <c r="M50" s="54">
        <v>0</v>
      </c>
    </row>
    <row r="51" spans="2:13" ht="15" x14ac:dyDescent="0.2">
      <c r="B51" s="17">
        <f t="shared" si="2"/>
        <v>16</v>
      </c>
      <c r="C51" s="74">
        <f t="shared" si="3"/>
        <v>0</v>
      </c>
      <c r="D51" s="44"/>
      <c r="E51" s="57">
        <f t="shared" si="4"/>
        <v>0</v>
      </c>
      <c r="F51" s="44"/>
      <c r="G51" s="43"/>
      <c r="H51" s="75">
        <f t="shared" si="6"/>
        <v>0</v>
      </c>
      <c r="I51" s="15">
        <f t="shared" si="5"/>
        <v>0</v>
      </c>
      <c r="J51" s="16">
        <f t="shared" si="5"/>
        <v>0</v>
      </c>
      <c r="K51" s="16">
        <f t="shared" si="5"/>
        <v>0</v>
      </c>
      <c r="L51" s="15">
        <f t="shared" si="5"/>
        <v>0</v>
      </c>
      <c r="M51" s="54">
        <v>0</v>
      </c>
    </row>
    <row r="52" spans="2:13" ht="15" x14ac:dyDescent="0.2">
      <c r="B52" s="17">
        <f t="shared" si="2"/>
        <v>17</v>
      </c>
      <c r="C52" s="74">
        <f t="shared" si="3"/>
        <v>0</v>
      </c>
      <c r="D52" s="44"/>
      <c r="E52" s="57">
        <f t="shared" si="4"/>
        <v>0</v>
      </c>
      <c r="F52" s="44"/>
      <c r="G52" s="43"/>
      <c r="H52" s="75">
        <f t="shared" si="6"/>
        <v>0</v>
      </c>
      <c r="I52" s="15">
        <f t="shared" ref="I52:L55" si="7">I29</f>
        <v>0</v>
      </c>
      <c r="J52" s="16">
        <f t="shared" si="7"/>
        <v>0</v>
      </c>
      <c r="K52" s="16">
        <f t="shared" si="7"/>
        <v>0</v>
      </c>
      <c r="L52" s="15">
        <f t="shared" si="7"/>
        <v>0</v>
      </c>
      <c r="M52" s="54">
        <v>0</v>
      </c>
    </row>
    <row r="53" spans="2:13" ht="15" x14ac:dyDescent="0.2">
      <c r="B53" s="17">
        <f t="shared" si="2"/>
        <v>18</v>
      </c>
      <c r="C53" s="74">
        <f t="shared" si="3"/>
        <v>0</v>
      </c>
      <c r="D53" s="44"/>
      <c r="E53" s="57">
        <f t="shared" si="4"/>
        <v>0</v>
      </c>
      <c r="F53" s="44"/>
      <c r="G53" s="43"/>
      <c r="H53" s="75">
        <f t="shared" si="6"/>
        <v>0</v>
      </c>
      <c r="I53" s="15">
        <f t="shared" si="7"/>
        <v>0</v>
      </c>
      <c r="J53" s="16">
        <f t="shared" si="7"/>
        <v>0</v>
      </c>
      <c r="K53" s="16">
        <f t="shared" si="7"/>
        <v>0</v>
      </c>
      <c r="L53" s="15">
        <f t="shared" si="7"/>
        <v>0</v>
      </c>
      <c r="M53" s="54">
        <v>0</v>
      </c>
    </row>
    <row r="54" spans="2:13" ht="15" x14ac:dyDescent="0.2">
      <c r="B54" s="17">
        <f t="shared" si="2"/>
        <v>19</v>
      </c>
      <c r="C54" s="74">
        <f t="shared" si="3"/>
        <v>0</v>
      </c>
      <c r="D54" s="44"/>
      <c r="E54" s="57">
        <f t="shared" si="4"/>
        <v>0</v>
      </c>
      <c r="F54" s="44"/>
      <c r="G54" s="43"/>
      <c r="H54" s="75">
        <f t="shared" si="6"/>
        <v>0</v>
      </c>
      <c r="I54" s="15">
        <f t="shared" si="7"/>
        <v>0</v>
      </c>
      <c r="J54" s="16">
        <f t="shared" si="7"/>
        <v>0</v>
      </c>
      <c r="K54" s="16">
        <f t="shared" si="7"/>
        <v>0</v>
      </c>
      <c r="L54" s="15">
        <f t="shared" si="7"/>
        <v>0</v>
      </c>
      <c r="M54" s="54">
        <v>0</v>
      </c>
    </row>
    <row r="55" spans="2:13" ht="15" x14ac:dyDescent="0.2">
      <c r="B55" s="17">
        <f t="shared" si="2"/>
        <v>20</v>
      </c>
      <c r="C55" s="74">
        <f t="shared" si="3"/>
        <v>0</v>
      </c>
      <c r="D55" s="44"/>
      <c r="E55" s="57">
        <f t="shared" si="4"/>
        <v>0</v>
      </c>
      <c r="F55" s="44"/>
      <c r="G55" s="43"/>
      <c r="H55" s="75">
        <f t="shared" si="6"/>
        <v>0</v>
      </c>
      <c r="I55" s="15">
        <f t="shared" si="7"/>
        <v>0</v>
      </c>
      <c r="J55" s="16">
        <f t="shared" si="7"/>
        <v>0</v>
      </c>
      <c r="K55" s="16">
        <f t="shared" si="7"/>
        <v>0</v>
      </c>
      <c r="L55" s="15">
        <f t="shared" si="7"/>
        <v>0</v>
      </c>
      <c r="M55" s="54">
        <v>0</v>
      </c>
    </row>
    <row r="56" spans="2:13" ht="20.25" customHeight="1" x14ac:dyDescent="0.2">
      <c r="B56" s="12" t="s">
        <v>4</v>
      </c>
      <c r="C56" s="13">
        <f>SUM(C36:C55)</f>
        <v>0</v>
      </c>
      <c r="D56" s="1"/>
      <c r="E56" s="13">
        <f>SUM(E36:E55)</f>
        <v>0</v>
      </c>
      <c r="F56" s="18"/>
      <c r="G56" s="18"/>
    </row>
    <row r="57" spans="2:13" x14ac:dyDescent="0.2">
      <c r="C57" s="1"/>
      <c r="D57" s="1"/>
    </row>
    <row r="58" spans="2:13" ht="42" customHeight="1" x14ac:dyDescent="0.2">
      <c r="B58" s="34" t="s">
        <v>6</v>
      </c>
      <c r="C58" s="9" t="s">
        <v>41</v>
      </c>
      <c r="D58" s="9" t="s">
        <v>49</v>
      </c>
      <c r="E58" s="10" t="s">
        <v>64</v>
      </c>
      <c r="F58" s="10" t="s">
        <v>42</v>
      </c>
      <c r="G58" s="19"/>
    </row>
    <row r="59" spans="2:13" x14ac:dyDescent="0.2">
      <c r="B59" s="20" t="s">
        <v>7</v>
      </c>
      <c r="C59" s="76">
        <v>0</v>
      </c>
      <c r="D59" s="44"/>
      <c r="E59" s="76">
        <f t="shared" ref="E59:E65" si="8">ROUND((L59/12)*M59*O59*P59,2)</f>
        <v>0</v>
      </c>
      <c r="F59" s="44"/>
    </row>
    <row r="60" spans="2:13" x14ac:dyDescent="0.2">
      <c r="B60" s="20" t="s">
        <v>8</v>
      </c>
      <c r="C60" s="76">
        <v>0</v>
      </c>
      <c r="D60" s="44"/>
      <c r="E60" s="76">
        <f t="shared" si="8"/>
        <v>0</v>
      </c>
      <c r="F60" s="44"/>
    </row>
    <row r="61" spans="2:13" x14ac:dyDescent="0.2">
      <c r="B61" s="20" t="s">
        <v>9</v>
      </c>
      <c r="C61" s="76">
        <v>0</v>
      </c>
      <c r="D61" s="44"/>
      <c r="E61" s="76">
        <f t="shared" si="8"/>
        <v>0</v>
      </c>
      <c r="F61" s="44"/>
    </row>
    <row r="62" spans="2:13" x14ac:dyDescent="0.2">
      <c r="B62" s="20" t="s">
        <v>10</v>
      </c>
      <c r="C62" s="76">
        <v>0</v>
      </c>
      <c r="D62" s="44"/>
      <c r="E62" s="76">
        <f t="shared" si="8"/>
        <v>0</v>
      </c>
      <c r="F62" s="44"/>
    </row>
    <row r="63" spans="2:13" x14ac:dyDescent="0.2">
      <c r="B63" s="20" t="s">
        <v>11</v>
      </c>
      <c r="C63" s="76">
        <v>0</v>
      </c>
      <c r="D63" s="44"/>
      <c r="E63" s="76">
        <f t="shared" si="8"/>
        <v>0</v>
      </c>
      <c r="F63" s="44"/>
    </row>
    <row r="64" spans="2:13" x14ac:dyDescent="0.2">
      <c r="B64" s="20" t="s">
        <v>12</v>
      </c>
      <c r="C64" s="76">
        <v>0</v>
      </c>
      <c r="D64" s="44"/>
      <c r="E64" s="76">
        <f t="shared" si="8"/>
        <v>0</v>
      </c>
      <c r="F64" s="44"/>
    </row>
    <row r="65" spans="2:6" x14ac:dyDescent="0.2">
      <c r="B65" s="20" t="s">
        <v>13</v>
      </c>
      <c r="C65" s="76">
        <v>0</v>
      </c>
      <c r="D65" s="44"/>
      <c r="E65" s="76">
        <f t="shared" si="8"/>
        <v>0</v>
      </c>
      <c r="F65" s="44"/>
    </row>
    <row r="66" spans="2:6" x14ac:dyDescent="0.2">
      <c r="B66" s="20" t="s">
        <v>14</v>
      </c>
      <c r="C66" s="76">
        <v>0</v>
      </c>
      <c r="D66" s="44"/>
      <c r="E66" s="76">
        <f t="shared" ref="E66:E70" si="9">ROUND((L66/12)*M66*O66*P66,2)</f>
        <v>0</v>
      </c>
      <c r="F66" s="44"/>
    </row>
    <row r="67" spans="2:6" x14ac:dyDescent="0.2">
      <c r="B67" s="20" t="s">
        <v>15</v>
      </c>
      <c r="C67" s="76">
        <v>0</v>
      </c>
      <c r="D67" s="44"/>
      <c r="E67" s="76">
        <f t="shared" si="9"/>
        <v>0</v>
      </c>
      <c r="F67" s="44"/>
    </row>
    <row r="68" spans="2:6" x14ac:dyDescent="0.2">
      <c r="B68" s="20" t="s">
        <v>16</v>
      </c>
      <c r="C68" s="76">
        <v>0</v>
      </c>
      <c r="D68" s="44"/>
      <c r="E68" s="76">
        <f t="shared" si="9"/>
        <v>0</v>
      </c>
      <c r="F68" s="44"/>
    </row>
    <row r="69" spans="2:6" x14ac:dyDescent="0.2">
      <c r="B69" s="20" t="s">
        <v>17</v>
      </c>
      <c r="C69" s="76">
        <v>0</v>
      </c>
      <c r="D69" s="44"/>
      <c r="E69" s="76">
        <f t="shared" si="9"/>
        <v>0</v>
      </c>
      <c r="F69" s="44"/>
    </row>
    <row r="70" spans="2:6" x14ac:dyDescent="0.2">
      <c r="B70" s="30" t="s">
        <v>34</v>
      </c>
      <c r="C70" s="76">
        <v>0</v>
      </c>
      <c r="D70" s="44"/>
      <c r="E70" s="76">
        <f t="shared" si="9"/>
        <v>0</v>
      </c>
      <c r="F70" s="44"/>
    </row>
    <row r="71" spans="2:6" ht="20.25" customHeight="1" x14ac:dyDescent="0.2">
      <c r="B71" s="21" t="s">
        <v>4</v>
      </c>
      <c r="C71" s="22">
        <f>SUM(C59:C70)</f>
        <v>0</v>
      </c>
      <c r="D71" s="1"/>
      <c r="E71" s="22">
        <f>SUM(E59:E70)</f>
        <v>0</v>
      </c>
    </row>
    <row r="72" spans="2:6" x14ac:dyDescent="0.2">
      <c r="C72" s="1"/>
      <c r="D72" s="1"/>
    </row>
    <row r="73" spans="2:6" ht="39.75" customHeight="1" x14ac:dyDescent="0.2">
      <c r="B73" s="33" t="s">
        <v>18</v>
      </c>
      <c r="C73" s="9" t="s">
        <v>41</v>
      </c>
      <c r="D73" s="9" t="s">
        <v>49</v>
      </c>
      <c r="E73" s="10" t="s">
        <v>64</v>
      </c>
      <c r="F73" s="10" t="s">
        <v>42</v>
      </c>
    </row>
    <row r="74" spans="2:6" s="11" customFormat="1" ht="55.5" customHeight="1" x14ac:dyDescent="0.2">
      <c r="B74" s="59" t="s">
        <v>19</v>
      </c>
      <c r="C74" s="77">
        <v>0</v>
      </c>
      <c r="D74" s="52" t="s">
        <v>0</v>
      </c>
      <c r="E74" s="77">
        <v>0</v>
      </c>
      <c r="F74" s="52"/>
    </row>
    <row r="75" spans="2:6" s="11" customFormat="1" ht="55.5" customHeight="1" x14ac:dyDescent="0.2">
      <c r="B75" s="59" t="s">
        <v>20</v>
      </c>
      <c r="C75" s="77">
        <v>0</v>
      </c>
      <c r="D75" s="52" t="s">
        <v>0</v>
      </c>
      <c r="E75" s="77">
        <v>0</v>
      </c>
      <c r="F75" s="52"/>
    </row>
    <row r="76" spans="2:6" s="11" customFormat="1" ht="55.5" customHeight="1" x14ac:dyDescent="0.2">
      <c r="B76" s="59" t="s">
        <v>21</v>
      </c>
      <c r="C76" s="77">
        <v>0</v>
      </c>
      <c r="D76" s="52" t="s">
        <v>0</v>
      </c>
      <c r="E76" s="77">
        <v>0</v>
      </c>
      <c r="F76" s="52"/>
    </row>
    <row r="77" spans="2:6" s="11" customFormat="1" ht="55.5" customHeight="1" x14ac:dyDescent="0.2">
      <c r="B77" s="59" t="s">
        <v>22</v>
      </c>
      <c r="C77" s="77">
        <v>0</v>
      </c>
      <c r="D77" s="52" t="s">
        <v>0</v>
      </c>
      <c r="E77" s="77">
        <v>0</v>
      </c>
      <c r="F77" s="52"/>
    </row>
    <row r="78" spans="2:6" s="11" customFormat="1" ht="55.5" customHeight="1" x14ac:dyDescent="0.2">
      <c r="B78" s="59" t="s">
        <v>23</v>
      </c>
      <c r="C78" s="77">
        <v>0</v>
      </c>
      <c r="D78" s="52" t="s">
        <v>0</v>
      </c>
      <c r="E78" s="77">
        <v>0</v>
      </c>
      <c r="F78" s="52"/>
    </row>
    <row r="79" spans="2:6" ht="20.25" customHeight="1" x14ac:dyDescent="0.2">
      <c r="B79" s="21" t="s">
        <v>4</v>
      </c>
      <c r="C79" s="22">
        <f>SUM(C74:C78)</f>
        <v>0</v>
      </c>
      <c r="D79" s="1"/>
      <c r="E79" s="22">
        <f>SUM(E74:E78)</f>
        <v>0</v>
      </c>
    </row>
    <row r="80" spans="2:6" x14ac:dyDescent="0.2">
      <c r="C80" s="1"/>
      <c r="D80" s="1"/>
    </row>
    <row r="81" spans="2:6" ht="39.75" customHeight="1" x14ac:dyDescent="0.2">
      <c r="B81" s="33" t="s">
        <v>25</v>
      </c>
      <c r="C81" s="9" t="s">
        <v>41</v>
      </c>
      <c r="D81" s="9" t="s">
        <v>49</v>
      </c>
      <c r="E81" s="10" t="s">
        <v>64</v>
      </c>
      <c r="F81" s="10" t="s">
        <v>42</v>
      </c>
    </row>
    <row r="82" spans="2:6" ht="42.75" customHeight="1" x14ac:dyDescent="0.2">
      <c r="B82" s="20" t="s">
        <v>26</v>
      </c>
      <c r="C82" s="78">
        <v>0</v>
      </c>
      <c r="D82" s="44"/>
      <c r="E82" s="58">
        <v>0</v>
      </c>
      <c r="F82" s="44"/>
    </row>
    <row r="83" spans="2:6" ht="42.75" customHeight="1" x14ac:dyDescent="0.2">
      <c r="B83" s="20" t="s">
        <v>27</v>
      </c>
      <c r="C83" s="78">
        <v>0</v>
      </c>
      <c r="D83" s="44"/>
      <c r="E83" s="58">
        <v>0</v>
      </c>
      <c r="F83" s="44"/>
    </row>
    <row r="84" spans="2:6" ht="42.75" customHeight="1" x14ac:dyDescent="0.2">
      <c r="B84" s="20" t="s">
        <v>28</v>
      </c>
      <c r="C84" s="78">
        <v>0</v>
      </c>
      <c r="D84" s="44"/>
      <c r="E84" s="58">
        <v>0</v>
      </c>
      <c r="F84" s="44"/>
    </row>
    <row r="85" spans="2:6" ht="48" customHeight="1" x14ac:dyDescent="0.2">
      <c r="B85" s="20" t="s">
        <v>125</v>
      </c>
      <c r="C85" s="78">
        <v>0</v>
      </c>
      <c r="D85" s="68"/>
      <c r="E85" s="58">
        <v>0</v>
      </c>
      <c r="F85" s="68"/>
    </row>
    <row r="86" spans="2:6" ht="28.5" customHeight="1" x14ac:dyDescent="0.2">
      <c r="B86" s="55" t="s">
        <v>45</v>
      </c>
      <c r="C86" s="78">
        <v>0</v>
      </c>
      <c r="D86" s="44"/>
      <c r="E86" s="58">
        <v>0</v>
      </c>
      <c r="F86" s="44"/>
    </row>
    <row r="87" spans="2:6" ht="28.5" customHeight="1" x14ac:dyDescent="0.2">
      <c r="B87" s="55" t="s">
        <v>45</v>
      </c>
      <c r="C87" s="78">
        <v>0</v>
      </c>
      <c r="D87" s="68"/>
      <c r="E87" s="58">
        <v>0</v>
      </c>
      <c r="F87" s="68"/>
    </row>
    <row r="88" spans="2:6" ht="28.5" customHeight="1" x14ac:dyDescent="0.2">
      <c r="B88" s="55" t="s">
        <v>45</v>
      </c>
      <c r="C88" s="78">
        <v>0</v>
      </c>
      <c r="D88" s="44"/>
      <c r="E88" s="58">
        <v>0</v>
      </c>
      <c r="F88" s="44"/>
    </row>
    <row r="89" spans="2:6" ht="28.5" customHeight="1" x14ac:dyDescent="0.2">
      <c r="B89" s="55" t="s">
        <v>45</v>
      </c>
      <c r="C89" s="78">
        <v>0</v>
      </c>
      <c r="D89" s="44"/>
      <c r="E89" s="58">
        <v>0</v>
      </c>
      <c r="F89" s="44"/>
    </row>
    <row r="90" spans="2:6" ht="28.5" customHeight="1" x14ac:dyDescent="0.2">
      <c r="B90" s="55" t="s">
        <v>45</v>
      </c>
      <c r="C90" s="78">
        <v>0</v>
      </c>
      <c r="D90" s="44"/>
      <c r="E90" s="58">
        <v>0</v>
      </c>
      <c r="F90" s="44"/>
    </row>
    <row r="91" spans="2:6" ht="28.5" customHeight="1" x14ac:dyDescent="0.2">
      <c r="B91" s="55" t="s">
        <v>45</v>
      </c>
      <c r="C91" s="78">
        <v>0</v>
      </c>
      <c r="D91" s="44"/>
      <c r="E91" s="58">
        <v>0</v>
      </c>
      <c r="F91" s="44"/>
    </row>
    <row r="92" spans="2:6" ht="19.5" customHeight="1" x14ac:dyDescent="0.2">
      <c r="B92" s="21" t="s">
        <v>4</v>
      </c>
      <c r="C92" s="22">
        <f>SUM(C82:C91)</f>
        <v>0</v>
      </c>
      <c r="D92" s="1"/>
      <c r="E92" s="22">
        <f>SUM(E82:E91)</f>
        <v>0</v>
      </c>
    </row>
    <row r="93" spans="2:6" x14ac:dyDescent="0.2">
      <c r="C93" s="1"/>
      <c r="D93" s="1"/>
    </row>
    <row r="94" spans="2:6" ht="41.25" customHeight="1" x14ac:dyDescent="0.2">
      <c r="B94" s="33" t="s">
        <v>24</v>
      </c>
      <c r="C94" s="9" t="s">
        <v>41</v>
      </c>
      <c r="D94" s="9" t="s">
        <v>49</v>
      </c>
      <c r="E94" s="10" t="s">
        <v>64</v>
      </c>
      <c r="F94" s="10" t="s">
        <v>42</v>
      </c>
    </row>
    <row r="95" spans="2:6" ht="15" x14ac:dyDescent="0.2">
      <c r="B95" s="42"/>
      <c r="C95" s="76">
        <v>0</v>
      </c>
      <c r="D95" s="44"/>
      <c r="E95" s="60">
        <v>0</v>
      </c>
      <c r="F95" s="44"/>
    </row>
    <row r="96" spans="2:6" ht="12.75" customHeight="1" x14ac:dyDescent="0.2">
      <c r="B96" s="42"/>
      <c r="C96" s="76">
        <v>0</v>
      </c>
      <c r="D96" s="44"/>
      <c r="E96" s="60">
        <v>0</v>
      </c>
      <c r="F96" s="44"/>
    </row>
    <row r="97" spans="2:6" ht="12.75" customHeight="1" x14ac:dyDescent="0.2">
      <c r="B97" s="42"/>
      <c r="C97" s="76">
        <v>0</v>
      </c>
      <c r="D97" s="44"/>
      <c r="E97" s="60">
        <v>0</v>
      </c>
      <c r="F97" s="44"/>
    </row>
    <row r="98" spans="2:6" ht="19.5" customHeight="1" x14ac:dyDescent="0.2">
      <c r="B98" s="21" t="s">
        <v>4</v>
      </c>
      <c r="C98" s="22">
        <f>SUM(C95:C97)</f>
        <v>0</v>
      </c>
      <c r="D98" s="1"/>
      <c r="E98" s="22">
        <f>SUM(E95:E97)</f>
        <v>0</v>
      </c>
    </row>
    <row r="99" spans="2:6" x14ac:dyDescent="0.2">
      <c r="C99" s="1"/>
      <c r="D99" s="1"/>
    </row>
    <row r="100" spans="2:6" ht="42" customHeight="1" x14ac:dyDescent="0.2">
      <c r="B100" s="33" t="s">
        <v>30</v>
      </c>
      <c r="C100" s="9" t="s">
        <v>41</v>
      </c>
      <c r="D100" s="9" t="s">
        <v>49</v>
      </c>
      <c r="E100" s="10" t="s">
        <v>64</v>
      </c>
      <c r="F100" s="10" t="s">
        <v>42</v>
      </c>
    </row>
    <row r="101" spans="2:6" ht="22.5" customHeight="1" x14ac:dyDescent="0.2">
      <c r="B101" s="42" t="s">
        <v>1</v>
      </c>
      <c r="C101" s="76">
        <v>0</v>
      </c>
      <c r="D101" s="44"/>
      <c r="E101" s="76">
        <v>0</v>
      </c>
      <c r="F101" s="44"/>
    </row>
    <row r="102" spans="2:6" ht="22.5" customHeight="1" x14ac:dyDescent="0.2">
      <c r="B102" s="42" t="s">
        <v>1</v>
      </c>
      <c r="C102" s="76">
        <v>0</v>
      </c>
      <c r="D102" s="44"/>
      <c r="E102" s="76">
        <v>0</v>
      </c>
      <c r="F102" s="44"/>
    </row>
    <row r="103" spans="2:6" ht="22.5" customHeight="1" x14ac:dyDescent="0.2">
      <c r="B103" s="42" t="s">
        <v>1</v>
      </c>
      <c r="C103" s="76">
        <v>0</v>
      </c>
      <c r="D103" s="44"/>
      <c r="E103" s="76">
        <v>0</v>
      </c>
      <c r="F103" s="44"/>
    </row>
    <row r="104" spans="2:6" ht="22.5" customHeight="1" x14ac:dyDescent="0.2">
      <c r="B104" s="42" t="s">
        <v>1</v>
      </c>
      <c r="C104" s="76">
        <v>0</v>
      </c>
      <c r="D104" s="44"/>
      <c r="E104" s="76">
        <v>0</v>
      </c>
      <c r="F104" s="44"/>
    </row>
    <row r="105" spans="2:6" ht="22.5" customHeight="1" x14ac:dyDescent="0.2">
      <c r="B105" s="42" t="s">
        <v>1</v>
      </c>
      <c r="C105" s="76">
        <v>0</v>
      </c>
      <c r="D105" s="44"/>
      <c r="E105" s="76">
        <v>0</v>
      </c>
      <c r="F105" s="44"/>
    </row>
    <row r="106" spans="2:6" ht="22.5" customHeight="1" x14ac:dyDescent="0.2">
      <c r="B106" s="42" t="s">
        <v>1</v>
      </c>
      <c r="C106" s="76">
        <v>0</v>
      </c>
      <c r="D106" s="44"/>
      <c r="E106" s="76">
        <v>0</v>
      </c>
      <c r="F106" s="44"/>
    </row>
    <row r="107" spans="2:6" ht="22.5" customHeight="1" x14ac:dyDescent="0.2">
      <c r="B107" s="42" t="s">
        <v>1</v>
      </c>
      <c r="C107" s="76">
        <v>0</v>
      </c>
      <c r="D107" s="44"/>
      <c r="E107" s="76">
        <v>0</v>
      </c>
      <c r="F107" s="44"/>
    </row>
    <row r="108" spans="2:6" ht="22.5" customHeight="1" x14ac:dyDescent="0.2">
      <c r="B108" s="42" t="s">
        <v>1</v>
      </c>
      <c r="C108" s="76">
        <v>0</v>
      </c>
      <c r="D108" s="44"/>
      <c r="E108" s="76">
        <v>0</v>
      </c>
      <c r="F108" s="44"/>
    </row>
    <row r="109" spans="2:6" ht="22.5" customHeight="1" x14ac:dyDescent="0.2">
      <c r="B109" s="42" t="s">
        <v>1</v>
      </c>
      <c r="C109" s="76">
        <v>0</v>
      </c>
      <c r="D109" s="44"/>
      <c r="E109" s="76">
        <v>0</v>
      </c>
      <c r="F109" s="44"/>
    </row>
    <row r="110" spans="2:6" ht="22.5" customHeight="1" x14ac:dyDescent="0.2">
      <c r="B110" s="42" t="s">
        <v>1</v>
      </c>
      <c r="C110" s="76">
        <v>0</v>
      </c>
      <c r="D110" s="44"/>
      <c r="E110" s="76">
        <v>0</v>
      </c>
      <c r="F110" s="44"/>
    </row>
    <row r="111" spans="2:6" ht="22.5" customHeight="1" x14ac:dyDescent="0.2">
      <c r="B111" s="42" t="s">
        <v>1</v>
      </c>
      <c r="C111" s="76">
        <v>0</v>
      </c>
      <c r="D111" s="44"/>
      <c r="E111" s="76">
        <v>0</v>
      </c>
      <c r="F111" s="44"/>
    </row>
    <row r="112" spans="2:6" ht="22.5" customHeight="1" x14ac:dyDescent="0.2">
      <c r="B112" s="42" t="s">
        <v>1</v>
      </c>
      <c r="C112" s="76">
        <v>0</v>
      </c>
      <c r="D112" s="44"/>
      <c r="E112" s="76">
        <v>0</v>
      </c>
      <c r="F112" s="44"/>
    </row>
    <row r="113" spans="2:11" ht="22.5" customHeight="1" x14ac:dyDescent="0.2">
      <c r="B113" s="42" t="s">
        <v>1</v>
      </c>
      <c r="C113" s="76">
        <v>0</v>
      </c>
      <c r="D113" s="44"/>
      <c r="E113" s="76">
        <v>0</v>
      </c>
      <c r="F113" s="44"/>
    </row>
    <row r="114" spans="2:11" ht="22.5" customHeight="1" x14ac:dyDescent="0.2">
      <c r="B114" s="42" t="s">
        <v>1</v>
      </c>
      <c r="C114" s="76">
        <v>0</v>
      </c>
      <c r="D114" s="44"/>
      <c r="E114" s="76">
        <v>0</v>
      </c>
      <c r="F114" s="44"/>
    </row>
    <row r="115" spans="2:11" ht="22.5" customHeight="1" x14ac:dyDescent="0.2">
      <c r="B115" s="42" t="s">
        <v>1</v>
      </c>
      <c r="C115" s="76">
        <v>0</v>
      </c>
      <c r="D115" s="44"/>
      <c r="E115" s="76">
        <v>0</v>
      </c>
      <c r="F115" s="44"/>
    </row>
    <row r="116" spans="2:11" ht="20.25" customHeight="1" x14ac:dyDescent="0.2">
      <c r="B116" s="25" t="s">
        <v>4</v>
      </c>
      <c r="C116" s="22">
        <f>SUM(C101:C115)</f>
        <v>0</v>
      </c>
      <c r="D116" s="1"/>
      <c r="E116" s="22">
        <f>SUM(E101:E115)</f>
        <v>0</v>
      </c>
    </row>
    <row r="117" spans="2:11" x14ac:dyDescent="0.2">
      <c r="C117" s="1"/>
      <c r="D117" s="1"/>
    </row>
    <row r="118" spans="2:11" ht="42" customHeight="1" x14ac:dyDescent="0.2">
      <c r="B118" s="36" t="s">
        <v>46</v>
      </c>
      <c r="C118" s="9" t="s">
        <v>41</v>
      </c>
      <c r="D118" s="9" t="s">
        <v>49</v>
      </c>
      <c r="E118" s="10" t="s">
        <v>64</v>
      </c>
      <c r="F118" s="10" t="s">
        <v>42</v>
      </c>
    </row>
    <row r="119" spans="2:11" ht="20.25" customHeight="1" x14ac:dyDescent="0.2">
      <c r="B119" s="29"/>
      <c r="C119" s="22">
        <f>C33+C56+C71+C79+C92+C98+C116</f>
        <v>0</v>
      </c>
      <c r="D119" s="72"/>
      <c r="E119" s="22">
        <f>E33+E56+E71+E79+E92+E98+E116</f>
        <v>0</v>
      </c>
      <c r="F119" s="72"/>
    </row>
    <row r="121" spans="2:11" ht="49.5" customHeight="1" x14ac:dyDescent="0.2">
      <c r="B121" s="37" t="s">
        <v>29</v>
      </c>
      <c r="C121" s="9" t="s">
        <v>41</v>
      </c>
      <c r="D121" s="9" t="s">
        <v>49</v>
      </c>
      <c r="E121" s="10" t="s">
        <v>64</v>
      </c>
      <c r="F121" s="10" t="s">
        <v>42</v>
      </c>
      <c r="H121" s="106" t="s">
        <v>48</v>
      </c>
      <c r="I121" s="107"/>
      <c r="J121" s="109" t="s">
        <v>47</v>
      </c>
      <c r="K121" s="110"/>
    </row>
    <row r="122" spans="2:11" ht="19.5" customHeight="1" x14ac:dyDescent="0.2">
      <c r="B122" s="42"/>
      <c r="C122" s="78">
        <v>0</v>
      </c>
      <c r="D122" s="44"/>
      <c r="E122" s="78">
        <v>0</v>
      </c>
      <c r="F122" s="52"/>
      <c r="G122" s="43"/>
      <c r="H122" s="108">
        <v>0</v>
      </c>
      <c r="I122" s="108"/>
      <c r="J122" s="108">
        <v>0</v>
      </c>
      <c r="K122" s="108"/>
    </row>
    <row r="123" spans="2:11" ht="19.5" customHeight="1" x14ac:dyDescent="0.2">
      <c r="B123" s="42"/>
      <c r="C123" s="78">
        <v>0</v>
      </c>
      <c r="D123" s="44"/>
      <c r="E123" s="78">
        <v>0</v>
      </c>
      <c r="F123" s="52"/>
      <c r="G123" s="43"/>
      <c r="H123" s="108">
        <v>0</v>
      </c>
      <c r="I123" s="108"/>
      <c r="J123" s="108">
        <v>0</v>
      </c>
      <c r="K123" s="108"/>
    </row>
    <row r="124" spans="2:11" ht="19.5" customHeight="1" x14ac:dyDescent="0.2">
      <c r="B124" s="42"/>
      <c r="C124" s="78">
        <v>0</v>
      </c>
      <c r="D124" s="44"/>
      <c r="E124" s="78">
        <v>0</v>
      </c>
      <c r="F124" s="52"/>
      <c r="G124" s="43"/>
      <c r="H124" s="108">
        <v>0</v>
      </c>
      <c r="I124" s="108"/>
      <c r="J124" s="108">
        <v>0</v>
      </c>
      <c r="K124" s="108"/>
    </row>
    <row r="125" spans="2:11" ht="19.5" customHeight="1" x14ac:dyDescent="0.2">
      <c r="B125" s="42"/>
      <c r="C125" s="78">
        <v>0</v>
      </c>
      <c r="D125" s="44"/>
      <c r="E125" s="78">
        <v>0</v>
      </c>
      <c r="F125" s="52"/>
      <c r="G125" s="43"/>
      <c r="H125" s="108">
        <v>0</v>
      </c>
      <c r="I125" s="108"/>
      <c r="J125" s="108">
        <v>0</v>
      </c>
      <c r="K125" s="108"/>
    </row>
    <row r="126" spans="2:11" ht="19.5" customHeight="1" x14ac:dyDescent="0.2">
      <c r="B126" s="42"/>
      <c r="C126" s="78">
        <v>0</v>
      </c>
      <c r="D126" s="44"/>
      <c r="E126" s="78">
        <v>0</v>
      </c>
      <c r="F126" s="52"/>
      <c r="G126" s="43"/>
      <c r="H126" s="108">
        <v>0</v>
      </c>
      <c r="I126" s="108"/>
      <c r="J126" s="108">
        <v>0</v>
      </c>
      <c r="K126" s="108"/>
    </row>
    <row r="127" spans="2:11" ht="19.5" customHeight="1" x14ac:dyDescent="0.2">
      <c r="B127" s="42"/>
      <c r="C127" s="78">
        <v>0</v>
      </c>
      <c r="D127" s="44"/>
      <c r="E127" s="78">
        <v>0</v>
      </c>
      <c r="F127" s="52"/>
      <c r="G127" s="43"/>
      <c r="H127" s="108">
        <v>0</v>
      </c>
      <c r="I127" s="108"/>
      <c r="J127" s="108">
        <v>0</v>
      </c>
      <c r="K127" s="108"/>
    </row>
    <row r="128" spans="2:11" ht="19.5" customHeight="1" x14ac:dyDescent="0.2">
      <c r="B128" s="42"/>
      <c r="C128" s="78">
        <v>0</v>
      </c>
      <c r="D128" s="44"/>
      <c r="E128" s="78">
        <v>0</v>
      </c>
      <c r="F128" s="52"/>
      <c r="G128" s="43"/>
      <c r="H128" s="108">
        <v>0</v>
      </c>
      <c r="I128" s="108"/>
      <c r="J128" s="108">
        <v>0</v>
      </c>
      <c r="K128" s="108"/>
    </row>
    <row r="129" spans="2:11" ht="19.5" customHeight="1" x14ac:dyDescent="0.2">
      <c r="B129" s="42"/>
      <c r="C129" s="78">
        <v>0</v>
      </c>
      <c r="D129" s="44"/>
      <c r="E129" s="78">
        <v>0</v>
      </c>
      <c r="F129" s="52"/>
      <c r="G129" s="43"/>
      <c r="H129" s="108">
        <v>0</v>
      </c>
      <c r="I129" s="108"/>
      <c r="J129" s="108">
        <v>0</v>
      </c>
      <c r="K129" s="108"/>
    </row>
    <row r="130" spans="2:11" ht="19.5" customHeight="1" x14ac:dyDescent="0.2">
      <c r="B130" s="42"/>
      <c r="C130" s="78">
        <v>0</v>
      </c>
      <c r="D130" s="44"/>
      <c r="E130" s="78">
        <v>0</v>
      </c>
      <c r="F130" s="52"/>
      <c r="G130" s="43"/>
      <c r="H130" s="108">
        <v>0</v>
      </c>
      <c r="I130" s="108"/>
      <c r="J130" s="108">
        <v>0</v>
      </c>
      <c r="K130" s="108"/>
    </row>
    <row r="131" spans="2:11" ht="19.5" customHeight="1" x14ac:dyDescent="0.2">
      <c r="B131" s="42"/>
      <c r="C131" s="78">
        <v>0</v>
      </c>
      <c r="D131" s="44"/>
      <c r="E131" s="78">
        <v>0</v>
      </c>
      <c r="F131" s="52"/>
      <c r="G131" s="43"/>
      <c r="H131" s="108">
        <v>0</v>
      </c>
      <c r="I131" s="108"/>
      <c r="J131" s="108">
        <v>0</v>
      </c>
      <c r="K131" s="108"/>
    </row>
    <row r="132" spans="2:11" ht="20.25" customHeight="1" x14ac:dyDescent="0.2">
      <c r="B132" s="25" t="s">
        <v>4</v>
      </c>
      <c r="C132" s="22">
        <f>SUM(C122:C131)</f>
        <v>0</v>
      </c>
      <c r="D132" s="1"/>
      <c r="E132" s="22">
        <f>SUM(E122:E131)</f>
        <v>0</v>
      </c>
      <c r="H132" s="111">
        <f>SUM(H122:I131)</f>
        <v>0</v>
      </c>
      <c r="I132" s="112"/>
      <c r="J132" s="111">
        <f>SUM(J122:K131)</f>
        <v>0</v>
      </c>
      <c r="K132" s="112"/>
    </row>
    <row r="133" spans="2:11" x14ac:dyDescent="0.2">
      <c r="C133" s="1"/>
      <c r="D133" s="1"/>
    </row>
    <row r="134" spans="2:11" ht="42" customHeight="1" x14ac:dyDescent="0.2">
      <c r="B134" s="37" t="s">
        <v>32</v>
      </c>
      <c r="C134" s="9" t="s">
        <v>41</v>
      </c>
      <c r="D134" s="9" t="s">
        <v>49</v>
      </c>
      <c r="E134" s="10" t="s">
        <v>64</v>
      </c>
      <c r="F134" s="10" t="s">
        <v>42</v>
      </c>
    </row>
    <row r="135" spans="2:11" ht="26.25" customHeight="1" x14ac:dyDescent="0.2">
      <c r="B135" s="61">
        <v>0</v>
      </c>
      <c r="C135" s="76">
        <f>ROUND(C119+H122+H123+H124+H125+H126+H127+H128+H129+H130+H131,2)*B135</f>
        <v>0</v>
      </c>
      <c r="D135" s="44" t="s">
        <v>0</v>
      </c>
      <c r="E135" s="76">
        <f>ROUND(E119+J122+J123+J124+J125+J126+J127+J128+J129+J130+J131,2)*B135</f>
        <v>0</v>
      </c>
      <c r="F135" s="52"/>
    </row>
    <row r="136" spans="2:11" ht="15" x14ac:dyDescent="0.2">
      <c r="B136" s="62" t="s">
        <v>67</v>
      </c>
      <c r="C136" s="78">
        <v>0</v>
      </c>
      <c r="D136" s="44"/>
      <c r="E136" s="69">
        <v>0</v>
      </c>
      <c r="F136" s="52"/>
    </row>
    <row r="137" spans="2:11" ht="21" customHeight="1" x14ac:dyDescent="0.2">
      <c r="B137" s="25" t="s">
        <v>4</v>
      </c>
      <c r="C137" s="22">
        <f>SUM(C135:C136)</f>
        <v>0</v>
      </c>
      <c r="D137" s="1"/>
      <c r="E137" s="22">
        <f>SUM(E135:E136)</f>
        <v>0</v>
      </c>
    </row>
    <row r="138" spans="2:11" ht="12.75" customHeight="1" x14ac:dyDescent="0.2"/>
    <row r="140" spans="2:11" x14ac:dyDescent="0.2">
      <c r="C140" s="1"/>
    </row>
    <row r="141" spans="2:11" x14ac:dyDescent="0.2">
      <c r="C141" s="1"/>
    </row>
    <row r="142" spans="2:11" x14ac:dyDescent="0.2">
      <c r="C142" s="1"/>
      <c r="D142" s="1"/>
    </row>
    <row r="143" spans="2:11" x14ac:dyDescent="0.2">
      <c r="C143" s="1"/>
      <c r="D143" s="1"/>
    </row>
  </sheetData>
  <sheetProtection password="CB76" sheet="1" objects="1" scenarios="1"/>
  <mergeCells count="26">
    <mergeCell ref="H132:I132"/>
    <mergeCell ref="J132:K132"/>
    <mergeCell ref="H129:I129"/>
    <mergeCell ref="J129:K129"/>
    <mergeCell ref="H130:I130"/>
    <mergeCell ref="J130:K130"/>
    <mergeCell ref="H131:I131"/>
    <mergeCell ref="J131:K131"/>
    <mergeCell ref="H126:I126"/>
    <mergeCell ref="J126:K126"/>
    <mergeCell ref="H127:I127"/>
    <mergeCell ref="J127:K127"/>
    <mergeCell ref="H128:I128"/>
    <mergeCell ref="J128:K128"/>
    <mergeCell ref="H123:I123"/>
    <mergeCell ref="J123:K123"/>
    <mergeCell ref="H124:I124"/>
    <mergeCell ref="J124:K124"/>
    <mergeCell ref="H125:I125"/>
    <mergeCell ref="J125:K125"/>
    <mergeCell ref="B1:L1"/>
    <mergeCell ref="H11:L11"/>
    <mergeCell ref="H121:I121"/>
    <mergeCell ref="J121:K121"/>
    <mergeCell ref="H122:I122"/>
    <mergeCell ref="J122:K122"/>
  </mergeCells>
  <pageMargins left="0.2" right="0.2" top="0.25" bottom="0.25" header="0.3" footer="0.3"/>
  <pageSetup scale="60" fitToHeight="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M143"/>
  <sheetViews>
    <sheetView zoomScale="90" zoomScaleNormal="90" workbookViewId="0">
      <selection activeCell="D3" sqref="D3"/>
    </sheetView>
  </sheetViews>
  <sheetFormatPr defaultColWidth="9.33203125" defaultRowHeight="12.75" x14ac:dyDescent="0.2"/>
  <cols>
    <col min="1" max="1" width="2.33203125" style="1" customWidth="1"/>
    <col min="2" max="2" width="48.33203125" style="1" customWidth="1"/>
    <col min="3" max="3" width="18.5" style="2" customWidth="1"/>
    <col min="4" max="4" width="80.33203125" style="26" customWidth="1"/>
    <col min="5" max="5" width="17.6640625" style="1" customWidth="1"/>
    <col min="6" max="6" width="49.6640625" style="1" customWidth="1"/>
    <col min="7" max="7" width="2" style="1" customWidth="1"/>
    <col min="8" max="8" width="16.5" style="1" customWidth="1"/>
    <col min="9" max="12" width="13" style="1" customWidth="1"/>
    <col min="13" max="13" width="12.1640625" style="1" customWidth="1"/>
    <col min="14" max="16384" width="9.33203125" style="1"/>
  </cols>
  <sheetData>
    <row r="1" spans="2:12" ht="27" customHeight="1" x14ac:dyDescent="0.2">
      <c r="B1" s="104" t="s">
        <v>60</v>
      </c>
      <c r="C1" s="104"/>
      <c r="D1" s="104"/>
      <c r="E1" s="104"/>
      <c r="F1" s="104"/>
      <c r="G1" s="104"/>
      <c r="H1" s="104"/>
      <c r="I1" s="104"/>
      <c r="J1" s="104"/>
      <c r="K1" s="104"/>
      <c r="L1" s="104"/>
    </row>
    <row r="2" spans="2:12" ht="6" customHeight="1" x14ac:dyDescent="0.2">
      <c r="B2" s="63"/>
      <c r="C2" s="63"/>
      <c r="D2" s="63"/>
      <c r="E2" s="63"/>
      <c r="F2" s="63"/>
      <c r="G2" s="63"/>
      <c r="H2" s="63"/>
      <c r="I2" s="63"/>
      <c r="J2" s="63"/>
      <c r="K2" s="63"/>
      <c r="L2" s="63"/>
    </row>
    <row r="3" spans="2:12" ht="18" customHeight="1" x14ac:dyDescent="0.2">
      <c r="C3" s="31" t="s">
        <v>50</v>
      </c>
      <c r="D3" s="45" t="s">
        <v>66</v>
      </c>
      <c r="E3" s="4"/>
      <c r="F3" s="4"/>
      <c r="G3" s="4"/>
      <c r="H3" s="5"/>
      <c r="J3" s="6"/>
      <c r="K3" s="6"/>
    </row>
    <row r="4" spans="2:12" ht="18" customHeight="1" x14ac:dyDescent="0.2">
      <c r="C4" s="38" t="s">
        <v>53</v>
      </c>
      <c r="D4" s="64" t="e">
        <f>'Requested Budget'!#REF!</f>
        <v>#REF!</v>
      </c>
      <c r="E4" s="7"/>
      <c r="F4" s="7"/>
      <c r="G4" s="7"/>
      <c r="H4" s="5"/>
      <c r="J4" s="8"/>
      <c r="K4" s="8"/>
    </row>
    <row r="5" spans="2:12" ht="18" customHeight="1" x14ac:dyDescent="0.2">
      <c r="B5" s="46"/>
      <c r="C5" s="47" t="s">
        <v>58</v>
      </c>
      <c r="D5" s="48">
        <f>C33+C56+C71+C79+C92+C98+C116+C132+C137</f>
        <v>0</v>
      </c>
      <c r="E5" s="7"/>
      <c r="F5" s="7"/>
      <c r="G5" s="7"/>
      <c r="H5" s="5"/>
      <c r="J5" s="8"/>
      <c r="K5" s="8"/>
    </row>
    <row r="6" spans="2:12" ht="18" customHeight="1" x14ac:dyDescent="0.2">
      <c r="B6" s="46"/>
      <c r="C6" s="47" t="s">
        <v>59</v>
      </c>
      <c r="D6" s="48">
        <f>E33+E56+E71+E79+E92+E98+E116+E132+E137</f>
        <v>0</v>
      </c>
      <c r="E6" s="7"/>
      <c r="F6" s="7"/>
      <c r="G6" s="7"/>
      <c r="H6" s="5"/>
      <c r="J6" s="8"/>
      <c r="K6" s="8"/>
    </row>
    <row r="7" spans="2:12" ht="18" customHeight="1" x14ac:dyDescent="0.2">
      <c r="B7" s="46"/>
      <c r="C7" s="49" t="s">
        <v>54</v>
      </c>
      <c r="D7" s="50" t="s">
        <v>37</v>
      </c>
      <c r="E7" s="7"/>
      <c r="F7" s="7"/>
      <c r="G7" s="7"/>
      <c r="H7" s="5"/>
      <c r="J7" s="6"/>
      <c r="K7" s="6"/>
    </row>
    <row r="8" spans="2:12" ht="18" customHeight="1" x14ac:dyDescent="0.2">
      <c r="C8" s="31" t="s">
        <v>55</v>
      </c>
      <c r="D8" s="45" t="s">
        <v>66</v>
      </c>
    </row>
    <row r="9" spans="2:12" ht="18" customHeight="1" x14ac:dyDescent="0.2">
      <c r="C9" s="32" t="s">
        <v>56</v>
      </c>
      <c r="D9" s="45" t="s">
        <v>66</v>
      </c>
    </row>
    <row r="10" spans="2:12" ht="6.75" customHeight="1" x14ac:dyDescent="0.2">
      <c r="C10" s="32"/>
      <c r="D10" s="39"/>
    </row>
    <row r="11" spans="2:12" ht="15.75" x14ac:dyDescent="0.2">
      <c r="D11" s="3" t="s">
        <v>0</v>
      </c>
      <c r="H11" s="105" t="s">
        <v>43</v>
      </c>
      <c r="I11" s="105"/>
      <c r="J11" s="105"/>
      <c r="K11" s="105"/>
      <c r="L11" s="105"/>
    </row>
    <row r="12" spans="2:12" ht="42.75" customHeight="1" x14ac:dyDescent="0.2">
      <c r="B12" s="33" t="s">
        <v>2</v>
      </c>
      <c r="C12" s="9" t="s">
        <v>41</v>
      </c>
      <c r="D12" s="9" t="s">
        <v>49</v>
      </c>
      <c r="E12" s="10" t="s">
        <v>64</v>
      </c>
      <c r="F12" s="10" t="s">
        <v>42</v>
      </c>
      <c r="H12" s="28" t="s">
        <v>36</v>
      </c>
      <c r="I12" s="28" t="s">
        <v>35</v>
      </c>
      <c r="J12" s="27" t="s">
        <v>44</v>
      </c>
      <c r="K12" s="70" t="s">
        <v>68</v>
      </c>
      <c r="L12" s="28" t="s">
        <v>3</v>
      </c>
    </row>
    <row r="13" spans="2:12" ht="15.75" customHeight="1" x14ac:dyDescent="0.2">
      <c r="B13" s="51">
        <v>1</v>
      </c>
      <c r="C13" s="56">
        <f t="shared" ref="C13:C32" si="0">(H13/12)*I13*J13*L13</f>
        <v>0</v>
      </c>
      <c r="D13" s="52"/>
      <c r="E13" s="57">
        <f>ROUND((H13/12)*I13*K13*L13,2)</f>
        <v>0</v>
      </c>
      <c r="F13" s="52"/>
      <c r="G13" s="53"/>
      <c r="H13" s="73">
        <v>0</v>
      </c>
      <c r="I13" s="65">
        <v>0</v>
      </c>
      <c r="J13" s="66">
        <v>0</v>
      </c>
      <c r="K13" s="66">
        <v>0</v>
      </c>
      <c r="L13" s="67">
        <v>0</v>
      </c>
    </row>
    <row r="14" spans="2:12" ht="15.75" customHeight="1" x14ac:dyDescent="0.2">
      <c r="B14" s="51">
        <v>2</v>
      </c>
      <c r="C14" s="56">
        <f t="shared" si="0"/>
        <v>0</v>
      </c>
      <c r="D14" s="52"/>
      <c r="E14" s="57">
        <f t="shared" ref="E14:E32" si="1">ROUND((H14/12)*I14*K14*L14,2)</f>
        <v>0</v>
      </c>
      <c r="F14" s="52"/>
      <c r="G14" s="53"/>
      <c r="H14" s="73">
        <v>0</v>
      </c>
      <c r="I14" s="65">
        <v>0</v>
      </c>
      <c r="J14" s="66">
        <v>0</v>
      </c>
      <c r="K14" s="66">
        <v>0</v>
      </c>
      <c r="L14" s="67">
        <v>0</v>
      </c>
    </row>
    <row r="15" spans="2:12" ht="15.75" customHeight="1" x14ac:dyDescent="0.2">
      <c r="B15" s="51">
        <v>3</v>
      </c>
      <c r="C15" s="56">
        <f t="shared" si="0"/>
        <v>0</v>
      </c>
      <c r="D15" s="52"/>
      <c r="E15" s="57">
        <f t="shared" si="1"/>
        <v>0</v>
      </c>
      <c r="F15" s="52"/>
      <c r="G15" s="53"/>
      <c r="H15" s="73">
        <v>0</v>
      </c>
      <c r="I15" s="65">
        <v>0</v>
      </c>
      <c r="J15" s="66">
        <v>0</v>
      </c>
      <c r="K15" s="66">
        <v>0</v>
      </c>
      <c r="L15" s="67">
        <v>0</v>
      </c>
    </row>
    <row r="16" spans="2:12" ht="15.75" customHeight="1" x14ac:dyDescent="0.2">
      <c r="B16" s="51">
        <v>4</v>
      </c>
      <c r="C16" s="56">
        <f t="shared" si="0"/>
        <v>0</v>
      </c>
      <c r="D16" s="52"/>
      <c r="E16" s="57">
        <f t="shared" si="1"/>
        <v>0</v>
      </c>
      <c r="F16" s="52"/>
      <c r="G16" s="53"/>
      <c r="H16" s="73">
        <v>0</v>
      </c>
      <c r="I16" s="65">
        <v>0</v>
      </c>
      <c r="J16" s="66">
        <v>0</v>
      </c>
      <c r="K16" s="66">
        <v>0</v>
      </c>
      <c r="L16" s="67">
        <v>0</v>
      </c>
    </row>
    <row r="17" spans="2:12" ht="15.75" customHeight="1" x14ac:dyDescent="0.2">
      <c r="B17" s="51">
        <v>5</v>
      </c>
      <c r="C17" s="56">
        <f t="shared" si="0"/>
        <v>0</v>
      </c>
      <c r="D17" s="52"/>
      <c r="E17" s="57">
        <f t="shared" si="1"/>
        <v>0</v>
      </c>
      <c r="F17" s="52"/>
      <c r="G17" s="53"/>
      <c r="H17" s="73">
        <v>0</v>
      </c>
      <c r="I17" s="65">
        <v>0</v>
      </c>
      <c r="J17" s="66">
        <v>0</v>
      </c>
      <c r="K17" s="66">
        <v>0</v>
      </c>
      <c r="L17" s="67">
        <v>0</v>
      </c>
    </row>
    <row r="18" spans="2:12" ht="15.75" customHeight="1" x14ac:dyDescent="0.2">
      <c r="B18" s="51">
        <v>6</v>
      </c>
      <c r="C18" s="56">
        <f t="shared" si="0"/>
        <v>0</v>
      </c>
      <c r="D18" s="52"/>
      <c r="E18" s="57">
        <f t="shared" si="1"/>
        <v>0</v>
      </c>
      <c r="F18" s="52"/>
      <c r="G18" s="53"/>
      <c r="H18" s="73">
        <v>0</v>
      </c>
      <c r="I18" s="65">
        <v>0</v>
      </c>
      <c r="J18" s="66">
        <v>0</v>
      </c>
      <c r="K18" s="66">
        <v>0</v>
      </c>
      <c r="L18" s="67">
        <v>0</v>
      </c>
    </row>
    <row r="19" spans="2:12" ht="15.75" customHeight="1" x14ac:dyDescent="0.2">
      <c r="B19" s="51">
        <v>7</v>
      </c>
      <c r="C19" s="56">
        <f t="shared" si="0"/>
        <v>0</v>
      </c>
      <c r="D19" s="52"/>
      <c r="E19" s="57">
        <f t="shared" si="1"/>
        <v>0</v>
      </c>
      <c r="F19" s="52"/>
      <c r="G19" s="53"/>
      <c r="H19" s="73">
        <v>0</v>
      </c>
      <c r="I19" s="65">
        <v>0</v>
      </c>
      <c r="J19" s="66">
        <v>0</v>
      </c>
      <c r="K19" s="66">
        <v>0</v>
      </c>
      <c r="L19" s="67">
        <v>0</v>
      </c>
    </row>
    <row r="20" spans="2:12" ht="15.75" customHeight="1" x14ac:dyDescent="0.2">
      <c r="B20" s="51">
        <v>8</v>
      </c>
      <c r="C20" s="56">
        <f t="shared" si="0"/>
        <v>0</v>
      </c>
      <c r="D20" s="52"/>
      <c r="E20" s="57">
        <f t="shared" si="1"/>
        <v>0</v>
      </c>
      <c r="F20" s="52"/>
      <c r="G20" s="53"/>
      <c r="H20" s="73">
        <v>0</v>
      </c>
      <c r="I20" s="65">
        <v>0</v>
      </c>
      <c r="J20" s="66">
        <v>0</v>
      </c>
      <c r="K20" s="66">
        <v>0</v>
      </c>
      <c r="L20" s="67">
        <v>0</v>
      </c>
    </row>
    <row r="21" spans="2:12" ht="15.75" customHeight="1" x14ac:dyDescent="0.2">
      <c r="B21" s="51">
        <v>9</v>
      </c>
      <c r="C21" s="56">
        <f t="shared" si="0"/>
        <v>0</v>
      </c>
      <c r="D21" s="52"/>
      <c r="E21" s="57">
        <f t="shared" si="1"/>
        <v>0</v>
      </c>
      <c r="F21" s="52"/>
      <c r="G21" s="53"/>
      <c r="H21" s="73">
        <v>0</v>
      </c>
      <c r="I21" s="65">
        <v>0</v>
      </c>
      <c r="J21" s="66">
        <v>0</v>
      </c>
      <c r="K21" s="66">
        <v>0</v>
      </c>
      <c r="L21" s="67">
        <v>0</v>
      </c>
    </row>
    <row r="22" spans="2:12" ht="15.75" customHeight="1" x14ac:dyDescent="0.2">
      <c r="B22" s="51">
        <v>10</v>
      </c>
      <c r="C22" s="56">
        <f t="shared" si="0"/>
        <v>0</v>
      </c>
      <c r="D22" s="52"/>
      <c r="E22" s="57">
        <f t="shared" si="1"/>
        <v>0</v>
      </c>
      <c r="F22" s="52"/>
      <c r="G22" s="53"/>
      <c r="H22" s="73">
        <v>0</v>
      </c>
      <c r="I22" s="65">
        <v>0</v>
      </c>
      <c r="J22" s="66">
        <v>0</v>
      </c>
      <c r="K22" s="66">
        <v>0</v>
      </c>
      <c r="L22" s="67">
        <v>0</v>
      </c>
    </row>
    <row r="23" spans="2:12" ht="15.75" customHeight="1" x14ac:dyDescent="0.2">
      <c r="B23" s="51">
        <v>11</v>
      </c>
      <c r="C23" s="56">
        <f t="shared" si="0"/>
        <v>0</v>
      </c>
      <c r="D23" s="52"/>
      <c r="E23" s="57">
        <f t="shared" si="1"/>
        <v>0</v>
      </c>
      <c r="F23" s="52"/>
      <c r="G23" s="53"/>
      <c r="H23" s="73">
        <v>0</v>
      </c>
      <c r="I23" s="65">
        <v>0</v>
      </c>
      <c r="J23" s="66">
        <v>0</v>
      </c>
      <c r="K23" s="66">
        <v>0</v>
      </c>
      <c r="L23" s="67">
        <v>0</v>
      </c>
    </row>
    <row r="24" spans="2:12" ht="15.75" customHeight="1" x14ac:dyDescent="0.2">
      <c r="B24" s="51">
        <v>12</v>
      </c>
      <c r="C24" s="56">
        <f t="shared" si="0"/>
        <v>0</v>
      </c>
      <c r="D24" s="52"/>
      <c r="E24" s="57">
        <f t="shared" si="1"/>
        <v>0</v>
      </c>
      <c r="F24" s="52"/>
      <c r="G24" s="53"/>
      <c r="H24" s="73">
        <v>0</v>
      </c>
      <c r="I24" s="65">
        <v>0</v>
      </c>
      <c r="J24" s="66">
        <v>0</v>
      </c>
      <c r="K24" s="66">
        <v>0</v>
      </c>
      <c r="L24" s="67">
        <v>0</v>
      </c>
    </row>
    <row r="25" spans="2:12" ht="15.75" customHeight="1" x14ac:dyDescent="0.2">
      <c r="B25" s="51">
        <v>13</v>
      </c>
      <c r="C25" s="56">
        <f t="shared" si="0"/>
        <v>0</v>
      </c>
      <c r="D25" s="52"/>
      <c r="E25" s="57">
        <f t="shared" si="1"/>
        <v>0</v>
      </c>
      <c r="F25" s="52"/>
      <c r="G25" s="53"/>
      <c r="H25" s="73">
        <v>0</v>
      </c>
      <c r="I25" s="65">
        <v>0</v>
      </c>
      <c r="J25" s="66">
        <v>0</v>
      </c>
      <c r="K25" s="66">
        <v>0</v>
      </c>
      <c r="L25" s="67">
        <v>0</v>
      </c>
    </row>
    <row r="26" spans="2:12" ht="15.75" customHeight="1" x14ac:dyDescent="0.2">
      <c r="B26" s="51">
        <v>14</v>
      </c>
      <c r="C26" s="56">
        <f t="shared" si="0"/>
        <v>0</v>
      </c>
      <c r="D26" s="52"/>
      <c r="E26" s="57">
        <f t="shared" si="1"/>
        <v>0</v>
      </c>
      <c r="F26" s="52"/>
      <c r="G26" s="53"/>
      <c r="H26" s="73">
        <v>0</v>
      </c>
      <c r="I26" s="65">
        <v>0</v>
      </c>
      <c r="J26" s="66">
        <v>0</v>
      </c>
      <c r="K26" s="66">
        <v>0</v>
      </c>
      <c r="L26" s="67">
        <v>0</v>
      </c>
    </row>
    <row r="27" spans="2:12" ht="15.75" customHeight="1" x14ac:dyDescent="0.2">
      <c r="B27" s="51">
        <v>15</v>
      </c>
      <c r="C27" s="56">
        <f t="shared" si="0"/>
        <v>0</v>
      </c>
      <c r="D27" s="52"/>
      <c r="E27" s="57">
        <f t="shared" si="1"/>
        <v>0</v>
      </c>
      <c r="F27" s="52"/>
      <c r="G27" s="53"/>
      <c r="H27" s="73">
        <v>0</v>
      </c>
      <c r="I27" s="65">
        <v>0</v>
      </c>
      <c r="J27" s="66">
        <v>0</v>
      </c>
      <c r="K27" s="66">
        <v>0</v>
      </c>
      <c r="L27" s="67">
        <v>0</v>
      </c>
    </row>
    <row r="28" spans="2:12" ht="15.75" customHeight="1" x14ac:dyDescent="0.2">
      <c r="B28" s="51">
        <v>16</v>
      </c>
      <c r="C28" s="56">
        <f t="shared" si="0"/>
        <v>0</v>
      </c>
      <c r="D28" s="52"/>
      <c r="E28" s="57">
        <f t="shared" si="1"/>
        <v>0</v>
      </c>
      <c r="F28" s="52"/>
      <c r="G28" s="53"/>
      <c r="H28" s="73">
        <v>0</v>
      </c>
      <c r="I28" s="65">
        <v>0</v>
      </c>
      <c r="J28" s="66">
        <v>0</v>
      </c>
      <c r="K28" s="66">
        <v>0</v>
      </c>
      <c r="L28" s="67">
        <v>0</v>
      </c>
    </row>
    <row r="29" spans="2:12" ht="15.75" customHeight="1" x14ac:dyDescent="0.2">
      <c r="B29" s="51">
        <v>17</v>
      </c>
      <c r="C29" s="56">
        <f t="shared" si="0"/>
        <v>0</v>
      </c>
      <c r="D29" s="52"/>
      <c r="E29" s="57">
        <f t="shared" si="1"/>
        <v>0</v>
      </c>
      <c r="F29" s="52"/>
      <c r="G29" s="53"/>
      <c r="H29" s="73">
        <v>0</v>
      </c>
      <c r="I29" s="65">
        <v>0</v>
      </c>
      <c r="J29" s="66">
        <v>0</v>
      </c>
      <c r="K29" s="66">
        <v>0</v>
      </c>
      <c r="L29" s="67">
        <v>0</v>
      </c>
    </row>
    <row r="30" spans="2:12" ht="15.75" customHeight="1" x14ac:dyDescent="0.2">
      <c r="B30" s="51">
        <v>18</v>
      </c>
      <c r="C30" s="56">
        <f t="shared" si="0"/>
        <v>0</v>
      </c>
      <c r="D30" s="52"/>
      <c r="E30" s="57">
        <f t="shared" si="1"/>
        <v>0</v>
      </c>
      <c r="F30" s="52"/>
      <c r="G30" s="53"/>
      <c r="H30" s="73">
        <v>0</v>
      </c>
      <c r="I30" s="65">
        <v>0</v>
      </c>
      <c r="J30" s="66">
        <v>0</v>
      </c>
      <c r="K30" s="66">
        <v>0</v>
      </c>
      <c r="L30" s="67">
        <v>0</v>
      </c>
    </row>
    <row r="31" spans="2:12" ht="15.75" customHeight="1" x14ac:dyDescent="0.2">
      <c r="B31" s="51">
        <v>19</v>
      </c>
      <c r="C31" s="56">
        <f t="shared" si="0"/>
        <v>0</v>
      </c>
      <c r="D31" s="52"/>
      <c r="E31" s="57">
        <f t="shared" si="1"/>
        <v>0</v>
      </c>
      <c r="F31" s="52"/>
      <c r="G31" s="53"/>
      <c r="H31" s="73">
        <v>0</v>
      </c>
      <c r="I31" s="65">
        <v>0</v>
      </c>
      <c r="J31" s="66">
        <v>0</v>
      </c>
      <c r="K31" s="66">
        <v>0</v>
      </c>
      <c r="L31" s="67">
        <v>0</v>
      </c>
    </row>
    <row r="32" spans="2:12" ht="15.75" customHeight="1" x14ac:dyDescent="0.2">
      <c r="B32" s="51">
        <v>20</v>
      </c>
      <c r="C32" s="56">
        <f t="shared" si="0"/>
        <v>0</v>
      </c>
      <c r="D32" s="52"/>
      <c r="E32" s="57">
        <f t="shared" si="1"/>
        <v>0</v>
      </c>
      <c r="F32" s="52"/>
      <c r="G32" s="53"/>
      <c r="H32" s="73">
        <v>0</v>
      </c>
      <c r="I32" s="65">
        <v>0</v>
      </c>
      <c r="J32" s="66">
        <v>0</v>
      </c>
      <c r="K32" s="66">
        <v>0</v>
      </c>
      <c r="L32" s="67">
        <v>0</v>
      </c>
    </row>
    <row r="33" spans="2:13" ht="20.25" customHeight="1" x14ac:dyDescent="0.2">
      <c r="B33" s="12" t="s">
        <v>4</v>
      </c>
      <c r="C33" s="13">
        <f>SUM(C13:C32)</f>
        <v>0</v>
      </c>
      <c r="D33" s="1"/>
      <c r="E33" s="13">
        <f>SUM(E13:E32)</f>
        <v>0</v>
      </c>
    </row>
    <row r="34" spans="2:13" x14ac:dyDescent="0.2">
      <c r="C34" s="1"/>
      <c r="D34" s="1"/>
    </row>
    <row r="35" spans="2:13" ht="48" customHeight="1" x14ac:dyDescent="0.2">
      <c r="B35" s="35" t="s">
        <v>5</v>
      </c>
      <c r="C35" s="9" t="s">
        <v>41</v>
      </c>
      <c r="D35" s="9" t="s">
        <v>49</v>
      </c>
      <c r="E35" s="10" t="s">
        <v>64</v>
      </c>
      <c r="F35" s="10" t="s">
        <v>42</v>
      </c>
      <c r="H35" s="28" t="s">
        <v>33</v>
      </c>
      <c r="I35" s="28" t="s">
        <v>35</v>
      </c>
      <c r="J35" s="27" t="s">
        <v>44</v>
      </c>
      <c r="K35" s="70" t="s">
        <v>68</v>
      </c>
      <c r="L35" s="28" t="s">
        <v>3</v>
      </c>
      <c r="M35" s="28" t="s">
        <v>65</v>
      </c>
    </row>
    <row r="36" spans="2:13" ht="15" x14ac:dyDescent="0.2">
      <c r="B36" s="14">
        <f t="shared" ref="B36:B55" si="2">B13</f>
        <v>1</v>
      </c>
      <c r="C36" s="74">
        <f t="shared" ref="C36:C55" si="3">(H36/12)*I36*J36*L36</f>
        <v>0</v>
      </c>
      <c r="D36" s="44"/>
      <c r="E36" s="57">
        <f t="shared" ref="E36:E55" si="4">ROUND((H36/12)*I36*K36*L36,2)</f>
        <v>0</v>
      </c>
      <c r="F36" s="44"/>
      <c r="G36" s="43"/>
      <c r="H36" s="75">
        <f>H13*M36</f>
        <v>0</v>
      </c>
      <c r="I36" s="15">
        <f t="shared" ref="I36:L51" si="5">I13</f>
        <v>0</v>
      </c>
      <c r="J36" s="16">
        <f t="shared" si="5"/>
        <v>0</v>
      </c>
      <c r="K36" s="16">
        <f>K13</f>
        <v>0</v>
      </c>
      <c r="L36" s="15">
        <f t="shared" si="5"/>
        <v>0</v>
      </c>
      <c r="M36" s="54">
        <v>0.25</v>
      </c>
    </row>
    <row r="37" spans="2:13" ht="15" x14ac:dyDescent="0.2">
      <c r="B37" s="17">
        <f t="shared" si="2"/>
        <v>2</v>
      </c>
      <c r="C37" s="74">
        <f t="shared" si="3"/>
        <v>0</v>
      </c>
      <c r="D37" s="44"/>
      <c r="E37" s="57">
        <f t="shared" si="4"/>
        <v>0</v>
      </c>
      <c r="F37" s="71"/>
      <c r="G37" s="43"/>
      <c r="H37" s="75">
        <f t="shared" ref="H37:H55" si="6">H14*M37</f>
        <v>0</v>
      </c>
      <c r="I37" s="15">
        <f t="shared" si="5"/>
        <v>0</v>
      </c>
      <c r="J37" s="16">
        <f t="shared" si="5"/>
        <v>0</v>
      </c>
      <c r="K37" s="16">
        <f t="shared" si="5"/>
        <v>0</v>
      </c>
      <c r="L37" s="15">
        <f t="shared" si="5"/>
        <v>0</v>
      </c>
      <c r="M37" s="54">
        <v>0.25</v>
      </c>
    </row>
    <row r="38" spans="2:13" ht="15" x14ac:dyDescent="0.2">
      <c r="B38" s="17">
        <f t="shared" si="2"/>
        <v>3</v>
      </c>
      <c r="C38" s="74">
        <f t="shared" si="3"/>
        <v>0</v>
      </c>
      <c r="D38" s="44"/>
      <c r="E38" s="57">
        <f t="shared" si="4"/>
        <v>0</v>
      </c>
      <c r="F38" s="71"/>
      <c r="G38" s="43"/>
      <c r="H38" s="75">
        <f t="shared" si="6"/>
        <v>0</v>
      </c>
      <c r="I38" s="15">
        <f t="shared" si="5"/>
        <v>0</v>
      </c>
      <c r="J38" s="16">
        <f t="shared" si="5"/>
        <v>0</v>
      </c>
      <c r="K38" s="16">
        <f t="shared" si="5"/>
        <v>0</v>
      </c>
      <c r="L38" s="15">
        <f t="shared" si="5"/>
        <v>0</v>
      </c>
      <c r="M38" s="54">
        <v>0.25</v>
      </c>
    </row>
    <row r="39" spans="2:13" ht="15" x14ac:dyDescent="0.2">
      <c r="B39" s="17">
        <f t="shared" si="2"/>
        <v>4</v>
      </c>
      <c r="C39" s="74">
        <f t="shared" si="3"/>
        <v>0</v>
      </c>
      <c r="D39" s="44"/>
      <c r="E39" s="57">
        <f t="shared" si="4"/>
        <v>0</v>
      </c>
      <c r="F39" s="44"/>
      <c r="G39" s="43"/>
      <c r="H39" s="75">
        <f t="shared" si="6"/>
        <v>0</v>
      </c>
      <c r="I39" s="15">
        <f t="shared" si="5"/>
        <v>0</v>
      </c>
      <c r="J39" s="16">
        <f t="shared" si="5"/>
        <v>0</v>
      </c>
      <c r="K39" s="16">
        <f t="shared" si="5"/>
        <v>0</v>
      </c>
      <c r="L39" s="15">
        <f t="shared" si="5"/>
        <v>0</v>
      </c>
      <c r="M39" s="54">
        <v>0.25</v>
      </c>
    </row>
    <row r="40" spans="2:13" ht="15" x14ac:dyDescent="0.2">
      <c r="B40" s="17">
        <f t="shared" si="2"/>
        <v>5</v>
      </c>
      <c r="C40" s="74">
        <f t="shared" si="3"/>
        <v>0</v>
      </c>
      <c r="D40" s="44"/>
      <c r="E40" s="57">
        <f t="shared" si="4"/>
        <v>0</v>
      </c>
      <c r="F40" s="44"/>
      <c r="G40" s="43"/>
      <c r="H40" s="75">
        <f t="shared" si="6"/>
        <v>0</v>
      </c>
      <c r="I40" s="15">
        <f t="shared" si="5"/>
        <v>0</v>
      </c>
      <c r="J40" s="16">
        <f t="shared" si="5"/>
        <v>0</v>
      </c>
      <c r="K40" s="16">
        <f t="shared" si="5"/>
        <v>0</v>
      </c>
      <c r="L40" s="15">
        <f t="shared" si="5"/>
        <v>0</v>
      </c>
      <c r="M40" s="54">
        <v>0</v>
      </c>
    </row>
    <row r="41" spans="2:13" ht="15" x14ac:dyDescent="0.2">
      <c r="B41" s="17">
        <f t="shared" si="2"/>
        <v>6</v>
      </c>
      <c r="C41" s="74">
        <f t="shared" si="3"/>
        <v>0</v>
      </c>
      <c r="D41" s="44"/>
      <c r="E41" s="57">
        <f t="shared" si="4"/>
        <v>0</v>
      </c>
      <c r="F41" s="44"/>
      <c r="G41" s="43"/>
      <c r="H41" s="75">
        <f t="shared" si="6"/>
        <v>0</v>
      </c>
      <c r="I41" s="15">
        <f t="shared" si="5"/>
        <v>0</v>
      </c>
      <c r="J41" s="16">
        <f t="shared" si="5"/>
        <v>0</v>
      </c>
      <c r="K41" s="16">
        <f t="shared" si="5"/>
        <v>0</v>
      </c>
      <c r="L41" s="15">
        <f t="shared" si="5"/>
        <v>0</v>
      </c>
      <c r="M41" s="54">
        <v>0</v>
      </c>
    </row>
    <row r="42" spans="2:13" ht="15" x14ac:dyDescent="0.2">
      <c r="B42" s="17">
        <f t="shared" si="2"/>
        <v>7</v>
      </c>
      <c r="C42" s="74">
        <f t="shared" si="3"/>
        <v>0</v>
      </c>
      <c r="D42" s="44"/>
      <c r="E42" s="57">
        <f t="shared" si="4"/>
        <v>0</v>
      </c>
      <c r="F42" s="44"/>
      <c r="G42" s="43"/>
      <c r="H42" s="75">
        <f t="shared" si="6"/>
        <v>0</v>
      </c>
      <c r="I42" s="15">
        <f t="shared" si="5"/>
        <v>0</v>
      </c>
      <c r="J42" s="16">
        <f t="shared" si="5"/>
        <v>0</v>
      </c>
      <c r="K42" s="16">
        <f t="shared" si="5"/>
        <v>0</v>
      </c>
      <c r="L42" s="15">
        <f t="shared" si="5"/>
        <v>0</v>
      </c>
      <c r="M42" s="54">
        <v>0</v>
      </c>
    </row>
    <row r="43" spans="2:13" ht="15" x14ac:dyDescent="0.2">
      <c r="B43" s="17">
        <f t="shared" si="2"/>
        <v>8</v>
      </c>
      <c r="C43" s="74">
        <f t="shared" si="3"/>
        <v>0</v>
      </c>
      <c r="D43" s="44"/>
      <c r="E43" s="57">
        <f t="shared" si="4"/>
        <v>0</v>
      </c>
      <c r="F43" s="44"/>
      <c r="G43" s="43"/>
      <c r="H43" s="75">
        <f t="shared" si="6"/>
        <v>0</v>
      </c>
      <c r="I43" s="15">
        <f t="shared" si="5"/>
        <v>0</v>
      </c>
      <c r="J43" s="16">
        <f t="shared" si="5"/>
        <v>0</v>
      </c>
      <c r="K43" s="16">
        <f t="shared" si="5"/>
        <v>0</v>
      </c>
      <c r="L43" s="15">
        <f t="shared" si="5"/>
        <v>0</v>
      </c>
      <c r="M43" s="54">
        <v>0</v>
      </c>
    </row>
    <row r="44" spans="2:13" ht="15" x14ac:dyDescent="0.2">
      <c r="B44" s="17">
        <f t="shared" si="2"/>
        <v>9</v>
      </c>
      <c r="C44" s="74">
        <f t="shared" si="3"/>
        <v>0</v>
      </c>
      <c r="D44" s="44"/>
      <c r="E44" s="57">
        <f t="shared" si="4"/>
        <v>0</v>
      </c>
      <c r="F44" s="44"/>
      <c r="G44" s="43"/>
      <c r="H44" s="75">
        <f t="shared" si="6"/>
        <v>0</v>
      </c>
      <c r="I44" s="15">
        <f t="shared" si="5"/>
        <v>0</v>
      </c>
      <c r="J44" s="16">
        <f t="shared" si="5"/>
        <v>0</v>
      </c>
      <c r="K44" s="16">
        <f t="shared" si="5"/>
        <v>0</v>
      </c>
      <c r="L44" s="15">
        <f t="shared" si="5"/>
        <v>0</v>
      </c>
      <c r="M44" s="54">
        <v>0</v>
      </c>
    </row>
    <row r="45" spans="2:13" ht="15" x14ac:dyDescent="0.2">
      <c r="B45" s="17">
        <f t="shared" si="2"/>
        <v>10</v>
      </c>
      <c r="C45" s="74">
        <f t="shared" si="3"/>
        <v>0</v>
      </c>
      <c r="D45" s="44"/>
      <c r="E45" s="57">
        <f t="shared" si="4"/>
        <v>0</v>
      </c>
      <c r="F45" s="44"/>
      <c r="G45" s="43"/>
      <c r="H45" s="75">
        <f t="shared" si="6"/>
        <v>0</v>
      </c>
      <c r="I45" s="15">
        <f t="shared" si="5"/>
        <v>0</v>
      </c>
      <c r="J45" s="16">
        <f t="shared" si="5"/>
        <v>0</v>
      </c>
      <c r="K45" s="16">
        <f t="shared" si="5"/>
        <v>0</v>
      </c>
      <c r="L45" s="15">
        <f t="shared" si="5"/>
        <v>0</v>
      </c>
      <c r="M45" s="54">
        <v>0</v>
      </c>
    </row>
    <row r="46" spans="2:13" ht="15" x14ac:dyDescent="0.2">
      <c r="B46" s="17">
        <f t="shared" si="2"/>
        <v>11</v>
      </c>
      <c r="C46" s="74">
        <f t="shared" si="3"/>
        <v>0</v>
      </c>
      <c r="D46" s="44"/>
      <c r="E46" s="57">
        <f t="shared" si="4"/>
        <v>0</v>
      </c>
      <c r="F46" s="44"/>
      <c r="G46" s="43"/>
      <c r="H46" s="75">
        <f t="shared" si="6"/>
        <v>0</v>
      </c>
      <c r="I46" s="15">
        <f t="shared" si="5"/>
        <v>0</v>
      </c>
      <c r="J46" s="16">
        <f t="shared" si="5"/>
        <v>0</v>
      </c>
      <c r="K46" s="16">
        <f t="shared" si="5"/>
        <v>0</v>
      </c>
      <c r="L46" s="15">
        <f t="shared" si="5"/>
        <v>0</v>
      </c>
      <c r="M46" s="54">
        <v>0</v>
      </c>
    </row>
    <row r="47" spans="2:13" ht="15" x14ac:dyDescent="0.2">
      <c r="B47" s="17">
        <f t="shared" si="2"/>
        <v>12</v>
      </c>
      <c r="C47" s="74">
        <f t="shared" si="3"/>
        <v>0</v>
      </c>
      <c r="D47" s="44"/>
      <c r="E47" s="57">
        <f t="shared" si="4"/>
        <v>0</v>
      </c>
      <c r="F47" s="44"/>
      <c r="G47" s="43"/>
      <c r="H47" s="75">
        <f t="shared" si="6"/>
        <v>0</v>
      </c>
      <c r="I47" s="15">
        <f t="shared" si="5"/>
        <v>0</v>
      </c>
      <c r="J47" s="16">
        <f t="shared" si="5"/>
        <v>0</v>
      </c>
      <c r="K47" s="16">
        <f t="shared" si="5"/>
        <v>0</v>
      </c>
      <c r="L47" s="15">
        <f t="shared" si="5"/>
        <v>0</v>
      </c>
      <c r="M47" s="54">
        <v>0</v>
      </c>
    </row>
    <row r="48" spans="2:13" ht="15" x14ac:dyDescent="0.2">
      <c r="B48" s="14">
        <f t="shared" si="2"/>
        <v>13</v>
      </c>
      <c r="C48" s="74">
        <f t="shared" si="3"/>
        <v>0</v>
      </c>
      <c r="D48" s="44"/>
      <c r="E48" s="57">
        <f t="shared" si="4"/>
        <v>0</v>
      </c>
      <c r="F48" s="44"/>
      <c r="G48" s="43"/>
      <c r="H48" s="75">
        <f t="shared" si="6"/>
        <v>0</v>
      </c>
      <c r="I48" s="15">
        <f t="shared" si="5"/>
        <v>0</v>
      </c>
      <c r="J48" s="16">
        <f t="shared" si="5"/>
        <v>0</v>
      </c>
      <c r="K48" s="16">
        <f t="shared" si="5"/>
        <v>0</v>
      </c>
      <c r="L48" s="15">
        <f t="shared" si="5"/>
        <v>0</v>
      </c>
      <c r="M48" s="54">
        <v>0</v>
      </c>
    </row>
    <row r="49" spans="2:13" ht="15" x14ac:dyDescent="0.2">
      <c r="B49" s="17">
        <f t="shared" si="2"/>
        <v>14</v>
      </c>
      <c r="C49" s="74">
        <f t="shared" si="3"/>
        <v>0</v>
      </c>
      <c r="D49" s="44"/>
      <c r="E49" s="57">
        <f t="shared" si="4"/>
        <v>0</v>
      </c>
      <c r="F49" s="44"/>
      <c r="G49" s="43"/>
      <c r="H49" s="75">
        <f t="shared" si="6"/>
        <v>0</v>
      </c>
      <c r="I49" s="15">
        <f t="shared" si="5"/>
        <v>0</v>
      </c>
      <c r="J49" s="16">
        <f t="shared" si="5"/>
        <v>0</v>
      </c>
      <c r="K49" s="16">
        <f t="shared" si="5"/>
        <v>0</v>
      </c>
      <c r="L49" s="15">
        <f t="shared" si="5"/>
        <v>0</v>
      </c>
      <c r="M49" s="54">
        <v>0</v>
      </c>
    </row>
    <row r="50" spans="2:13" ht="15" x14ac:dyDescent="0.2">
      <c r="B50" s="17">
        <f t="shared" si="2"/>
        <v>15</v>
      </c>
      <c r="C50" s="74">
        <f t="shared" si="3"/>
        <v>0</v>
      </c>
      <c r="D50" s="44"/>
      <c r="E50" s="57">
        <f t="shared" si="4"/>
        <v>0</v>
      </c>
      <c r="F50" s="44"/>
      <c r="G50" s="43"/>
      <c r="H50" s="75">
        <f t="shared" si="6"/>
        <v>0</v>
      </c>
      <c r="I50" s="15">
        <f t="shared" si="5"/>
        <v>0</v>
      </c>
      <c r="J50" s="16">
        <f t="shared" si="5"/>
        <v>0</v>
      </c>
      <c r="K50" s="16">
        <f t="shared" si="5"/>
        <v>0</v>
      </c>
      <c r="L50" s="15">
        <f t="shared" si="5"/>
        <v>0</v>
      </c>
      <c r="M50" s="54">
        <v>0</v>
      </c>
    </row>
    <row r="51" spans="2:13" ht="15" x14ac:dyDescent="0.2">
      <c r="B51" s="17">
        <f t="shared" si="2"/>
        <v>16</v>
      </c>
      <c r="C51" s="74">
        <f t="shared" si="3"/>
        <v>0</v>
      </c>
      <c r="D51" s="44"/>
      <c r="E51" s="57">
        <f t="shared" si="4"/>
        <v>0</v>
      </c>
      <c r="F51" s="44"/>
      <c r="G51" s="43"/>
      <c r="H51" s="75">
        <f t="shared" si="6"/>
        <v>0</v>
      </c>
      <c r="I51" s="15">
        <f t="shared" si="5"/>
        <v>0</v>
      </c>
      <c r="J51" s="16">
        <f t="shared" si="5"/>
        <v>0</v>
      </c>
      <c r="K51" s="16">
        <f t="shared" si="5"/>
        <v>0</v>
      </c>
      <c r="L51" s="15">
        <f t="shared" si="5"/>
        <v>0</v>
      </c>
      <c r="M51" s="54">
        <v>0</v>
      </c>
    </row>
    <row r="52" spans="2:13" ht="15" x14ac:dyDescent="0.2">
      <c r="B52" s="17">
        <f t="shared" si="2"/>
        <v>17</v>
      </c>
      <c r="C52" s="74">
        <f t="shared" si="3"/>
        <v>0</v>
      </c>
      <c r="D52" s="44"/>
      <c r="E52" s="57">
        <f t="shared" si="4"/>
        <v>0</v>
      </c>
      <c r="F52" s="44"/>
      <c r="G52" s="43"/>
      <c r="H52" s="75">
        <f t="shared" si="6"/>
        <v>0</v>
      </c>
      <c r="I52" s="15">
        <f t="shared" ref="I52:L55" si="7">I29</f>
        <v>0</v>
      </c>
      <c r="J52" s="16">
        <f t="shared" si="7"/>
        <v>0</v>
      </c>
      <c r="K52" s="16">
        <f t="shared" si="7"/>
        <v>0</v>
      </c>
      <c r="L52" s="15">
        <f t="shared" si="7"/>
        <v>0</v>
      </c>
      <c r="M52" s="54">
        <v>0</v>
      </c>
    </row>
    <row r="53" spans="2:13" ht="15" x14ac:dyDescent="0.2">
      <c r="B53" s="17">
        <f t="shared" si="2"/>
        <v>18</v>
      </c>
      <c r="C53" s="74">
        <f t="shared" si="3"/>
        <v>0</v>
      </c>
      <c r="D53" s="44"/>
      <c r="E53" s="57">
        <f t="shared" si="4"/>
        <v>0</v>
      </c>
      <c r="F53" s="44"/>
      <c r="G53" s="43"/>
      <c r="H53" s="75">
        <f t="shared" si="6"/>
        <v>0</v>
      </c>
      <c r="I53" s="15">
        <f t="shared" si="7"/>
        <v>0</v>
      </c>
      <c r="J53" s="16">
        <f t="shared" si="7"/>
        <v>0</v>
      </c>
      <c r="K53" s="16">
        <f t="shared" si="7"/>
        <v>0</v>
      </c>
      <c r="L53" s="15">
        <f t="shared" si="7"/>
        <v>0</v>
      </c>
      <c r="M53" s="54">
        <v>0</v>
      </c>
    </row>
    <row r="54" spans="2:13" ht="15" x14ac:dyDescent="0.2">
      <c r="B54" s="17">
        <f t="shared" si="2"/>
        <v>19</v>
      </c>
      <c r="C54" s="74">
        <f t="shared" si="3"/>
        <v>0</v>
      </c>
      <c r="D54" s="44"/>
      <c r="E54" s="57">
        <f t="shared" si="4"/>
        <v>0</v>
      </c>
      <c r="F54" s="44"/>
      <c r="G54" s="43"/>
      <c r="H54" s="75">
        <f t="shared" si="6"/>
        <v>0</v>
      </c>
      <c r="I54" s="15">
        <f t="shared" si="7"/>
        <v>0</v>
      </c>
      <c r="J54" s="16">
        <f t="shared" si="7"/>
        <v>0</v>
      </c>
      <c r="K54" s="16">
        <f t="shared" si="7"/>
        <v>0</v>
      </c>
      <c r="L54" s="15">
        <f t="shared" si="7"/>
        <v>0</v>
      </c>
      <c r="M54" s="54">
        <v>0</v>
      </c>
    </row>
    <row r="55" spans="2:13" ht="15" x14ac:dyDescent="0.2">
      <c r="B55" s="17">
        <f t="shared" si="2"/>
        <v>20</v>
      </c>
      <c r="C55" s="74">
        <f t="shared" si="3"/>
        <v>0</v>
      </c>
      <c r="D55" s="44"/>
      <c r="E55" s="57">
        <f t="shared" si="4"/>
        <v>0</v>
      </c>
      <c r="F55" s="44"/>
      <c r="G55" s="43"/>
      <c r="H55" s="75">
        <f t="shared" si="6"/>
        <v>0</v>
      </c>
      <c r="I55" s="15">
        <f t="shared" si="7"/>
        <v>0</v>
      </c>
      <c r="J55" s="16">
        <f t="shared" si="7"/>
        <v>0</v>
      </c>
      <c r="K55" s="16">
        <f t="shared" si="7"/>
        <v>0</v>
      </c>
      <c r="L55" s="15">
        <f t="shared" si="7"/>
        <v>0</v>
      </c>
      <c r="M55" s="54">
        <v>0</v>
      </c>
    </row>
    <row r="56" spans="2:13" ht="20.25" customHeight="1" x14ac:dyDescent="0.2">
      <c r="B56" s="12" t="s">
        <v>4</v>
      </c>
      <c r="C56" s="13">
        <f>SUM(C36:C55)</f>
        <v>0</v>
      </c>
      <c r="D56" s="1"/>
      <c r="E56" s="13">
        <f>SUM(E36:E55)</f>
        <v>0</v>
      </c>
      <c r="F56" s="18"/>
      <c r="G56" s="18"/>
    </row>
    <row r="57" spans="2:13" x14ac:dyDescent="0.2">
      <c r="C57" s="1"/>
      <c r="D57" s="1"/>
    </row>
    <row r="58" spans="2:13" ht="42" customHeight="1" x14ac:dyDescent="0.2">
      <c r="B58" s="34" t="s">
        <v>6</v>
      </c>
      <c r="C58" s="9" t="s">
        <v>41</v>
      </c>
      <c r="D58" s="9" t="s">
        <v>49</v>
      </c>
      <c r="E58" s="10" t="s">
        <v>64</v>
      </c>
      <c r="F58" s="10" t="s">
        <v>42</v>
      </c>
      <c r="G58" s="19"/>
    </row>
    <row r="59" spans="2:13" x14ac:dyDescent="0.2">
      <c r="B59" s="20" t="s">
        <v>7</v>
      </c>
      <c r="C59" s="76">
        <v>0</v>
      </c>
      <c r="D59" s="44"/>
      <c r="E59" s="76">
        <f t="shared" ref="E59:E61" si="8">ROUND((L59/12)*M59*O59*P59,2)</f>
        <v>0</v>
      </c>
      <c r="F59" s="44"/>
    </row>
    <row r="60" spans="2:13" x14ac:dyDescent="0.2">
      <c r="B60" s="20" t="s">
        <v>8</v>
      </c>
      <c r="C60" s="76">
        <v>0</v>
      </c>
      <c r="D60" s="44"/>
      <c r="E60" s="76">
        <f t="shared" si="8"/>
        <v>0</v>
      </c>
      <c r="F60" s="44"/>
    </row>
    <row r="61" spans="2:13" x14ac:dyDescent="0.2">
      <c r="B61" s="20" t="s">
        <v>9</v>
      </c>
      <c r="C61" s="76">
        <v>0</v>
      </c>
      <c r="D61" s="44"/>
      <c r="E61" s="76">
        <f t="shared" si="8"/>
        <v>0</v>
      </c>
      <c r="F61" s="44"/>
    </row>
    <row r="62" spans="2:13" x14ac:dyDescent="0.2">
      <c r="B62" s="20" t="s">
        <v>10</v>
      </c>
      <c r="C62" s="76">
        <v>0</v>
      </c>
      <c r="D62" s="44"/>
      <c r="E62" s="76">
        <f>ROUND((L62/12)*M62*O62*P62,2)</f>
        <v>0</v>
      </c>
      <c r="F62" s="44"/>
    </row>
    <row r="63" spans="2:13" x14ac:dyDescent="0.2">
      <c r="B63" s="20" t="s">
        <v>11</v>
      </c>
      <c r="C63" s="76">
        <v>0</v>
      </c>
      <c r="D63" s="44"/>
      <c r="E63" s="76">
        <f>ROUND((L63/12)*M63*O63*P63,2)</f>
        <v>0</v>
      </c>
      <c r="F63" s="44"/>
    </row>
    <row r="64" spans="2:13" x14ac:dyDescent="0.2">
      <c r="B64" s="20" t="s">
        <v>12</v>
      </c>
      <c r="C64" s="76">
        <v>0</v>
      </c>
      <c r="D64" s="44"/>
      <c r="E64" s="76">
        <f>ROUND((L64/12)*M64*O64*P64,2)</f>
        <v>0</v>
      </c>
      <c r="F64" s="44"/>
    </row>
    <row r="65" spans="2:6" x14ac:dyDescent="0.2">
      <c r="B65" s="20" t="s">
        <v>13</v>
      </c>
      <c r="C65" s="76">
        <v>0</v>
      </c>
      <c r="D65" s="44"/>
      <c r="E65" s="76">
        <f>ROUND((L65/12)*M65*O65*P65,2)</f>
        <v>0</v>
      </c>
      <c r="F65" s="44"/>
    </row>
    <row r="66" spans="2:6" x14ac:dyDescent="0.2">
      <c r="B66" s="20" t="s">
        <v>14</v>
      </c>
      <c r="C66" s="76">
        <v>0</v>
      </c>
      <c r="D66" s="44"/>
      <c r="E66" s="76">
        <f t="shared" ref="E66:E70" si="9">ROUND((L66/12)*M66*O66*P66,2)</f>
        <v>0</v>
      </c>
      <c r="F66" s="44"/>
    </row>
    <row r="67" spans="2:6" x14ac:dyDescent="0.2">
      <c r="B67" s="20" t="s">
        <v>15</v>
      </c>
      <c r="C67" s="76">
        <v>0</v>
      </c>
      <c r="D67" s="44"/>
      <c r="E67" s="76">
        <f t="shared" si="9"/>
        <v>0</v>
      </c>
      <c r="F67" s="44"/>
    </row>
    <row r="68" spans="2:6" x14ac:dyDescent="0.2">
      <c r="B68" s="20" t="s">
        <v>16</v>
      </c>
      <c r="C68" s="76">
        <v>0</v>
      </c>
      <c r="D68" s="44"/>
      <c r="E68" s="76">
        <f t="shared" si="9"/>
        <v>0</v>
      </c>
      <c r="F68" s="44"/>
    </row>
    <row r="69" spans="2:6" x14ac:dyDescent="0.2">
      <c r="B69" s="20" t="s">
        <v>17</v>
      </c>
      <c r="C69" s="76">
        <v>0</v>
      </c>
      <c r="D69" s="44"/>
      <c r="E69" s="76">
        <f t="shared" si="9"/>
        <v>0</v>
      </c>
      <c r="F69" s="44"/>
    </row>
    <row r="70" spans="2:6" x14ac:dyDescent="0.2">
      <c r="B70" s="30" t="s">
        <v>34</v>
      </c>
      <c r="C70" s="76">
        <v>0</v>
      </c>
      <c r="D70" s="44"/>
      <c r="E70" s="76">
        <f t="shared" si="9"/>
        <v>0</v>
      </c>
      <c r="F70" s="44"/>
    </row>
    <row r="71" spans="2:6" ht="20.25" customHeight="1" x14ac:dyDescent="0.2">
      <c r="B71" s="21" t="s">
        <v>4</v>
      </c>
      <c r="C71" s="22">
        <f>SUM(C59:C70)</f>
        <v>0</v>
      </c>
      <c r="D71" s="1"/>
      <c r="E71" s="22">
        <f>SUM(E59:E70)</f>
        <v>0</v>
      </c>
    </row>
    <row r="72" spans="2:6" x14ac:dyDescent="0.2">
      <c r="C72" s="1"/>
      <c r="D72" s="1"/>
    </row>
    <row r="73" spans="2:6" ht="39.75" customHeight="1" x14ac:dyDescent="0.2">
      <c r="B73" s="33" t="s">
        <v>18</v>
      </c>
      <c r="C73" s="9" t="s">
        <v>41</v>
      </c>
      <c r="D73" s="9" t="s">
        <v>49</v>
      </c>
      <c r="E73" s="10" t="s">
        <v>64</v>
      </c>
      <c r="F73" s="10" t="s">
        <v>42</v>
      </c>
    </row>
    <row r="74" spans="2:6" s="11" customFormat="1" ht="55.5" customHeight="1" x14ac:dyDescent="0.2">
      <c r="B74" s="59" t="s">
        <v>19</v>
      </c>
      <c r="C74" s="77">
        <v>0</v>
      </c>
      <c r="D74" s="52"/>
      <c r="E74" s="77">
        <v>0</v>
      </c>
      <c r="F74" s="52"/>
    </row>
    <row r="75" spans="2:6" s="11" customFormat="1" ht="55.5" customHeight="1" x14ac:dyDescent="0.2">
      <c r="B75" s="59" t="s">
        <v>20</v>
      </c>
      <c r="C75" s="77">
        <v>0</v>
      </c>
      <c r="D75" s="52"/>
      <c r="E75" s="77">
        <v>0</v>
      </c>
      <c r="F75" s="52"/>
    </row>
    <row r="76" spans="2:6" s="11" customFormat="1" ht="55.5" customHeight="1" x14ac:dyDescent="0.2">
      <c r="B76" s="59" t="s">
        <v>21</v>
      </c>
      <c r="C76" s="77">
        <v>0</v>
      </c>
      <c r="D76" s="52"/>
      <c r="E76" s="77">
        <v>0</v>
      </c>
      <c r="F76" s="52"/>
    </row>
    <row r="77" spans="2:6" s="11" customFormat="1" ht="55.5" customHeight="1" x14ac:dyDescent="0.2">
      <c r="B77" s="59" t="s">
        <v>22</v>
      </c>
      <c r="C77" s="77">
        <v>0</v>
      </c>
      <c r="D77" s="52"/>
      <c r="E77" s="77">
        <v>0</v>
      </c>
      <c r="F77" s="52"/>
    </row>
    <row r="78" spans="2:6" s="11" customFormat="1" ht="55.5" customHeight="1" x14ac:dyDescent="0.2">
      <c r="B78" s="59" t="s">
        <v>23</v>
      </c>
      <c r="C78" s="77">
        <v>0</v>
      </c>
      <c r="D78" s="52"/>
      <c r="E78" s="77">
        <v>0</v>
      </c>
      <c r="F78" s="52"/>
    </row>
    <row r="79" spans="2:6" ht="20.25" customHeight="1" x14ac:dyDescent="0.2">
      <c r="B79" s="21" t="s">
        <v>4</v>
      </c>
      <c r="C79" s="22">
        <f>SUM(C74:C78)</f>
        <v>0</v>
      </c>
      <c r="D79" s="1"/>
      <c r="E79" s="22">
        <f>SUM(E74:E78)</f>
        <v>0</v>
      </c>
    </row>
    <row r="80" spans="2:6" x14ac:dyDescent="0.2">
      <c r="C80" s="1"/>
      <c r="D80" s="1"/>
    </row>
    <row r="81" spans="2:6" ht="39.75" customHeight="1" x14ac:dyDescent="0.2">
      <c r="B81" s="33" t="s">
        <v>25</v>
      </c>
      <c r="C81" s="9" t="s">
        <v>41</v>
      </c>
      <c r="D81" s="9" t="s">
        <v>49</v>
      </c>
      <c r="E81" s="10" t="s">
        <v>64</v>
      </c>
      <c r="F81" s="10" t="s">
        <v>42</v>
      </c>
    </row>
    <row r="82" spans="2:6" ht="42.75" customHeight="1" x14ac:dyDescent="0.2">
      <c r="B82" s="20" t="s">
        <v>26</v>
      </c>
      <c r="C82" s="78">
        <v>0</v>
      </c>
      <c r="D82" s="44"/>
      <c r="E82" s="60">
        <v>0</v>
      </c>
      <c r="F82" s="44"/>
    </row>
    <row r="83" spans="2:6" ht="42.75" customHeight="1" x14ac:dyDescent="0.2">
      <c r="B83" s="20" t="s">
        <v>27</v>
      </c>
      <c r="C83" s="78">
        <v>0</v>
      </c>
      <c r="D83" s="44"/>
      <c r="E83" s="60">
        <v>0</v>
      </c>
      <c r="F83" s="44"/>
    </row>
    <row r="84" spans="2:6" ht="42.75" customHeight="1" x14ac:dyDescent="0.2">
      <c r="B84" s="20" t="s">
        <v>28</v>
      </c>
      <c r="C84" s="78">
        <v>0</v>
      </c>
      <c r="D84" s="44"/>
      <c r="E84" s="60">
        <v>0</v>
      </c>
      <c r="F84" s="44"/>
    </row>
    <row r="85" spans="2:6" ht="48" customHeight="1" x14ac:dyDescent="0.2">
      <c r="B85" s="20" t="s">
        <v>125</v>
      </c>
      <c r="C85" s="78">
        <v>0</v>
      </c>
      <c r="D85" s="68"/>
      <c r="E85" s="58">
        <v>0</v>
      </c>
      <c r="F85" s="68"/>
    </row>
    <row r="86" spans="2:6" ht="28.5" customHeight="1" x14ac:dyDescent="0.2">
      <c r="B86" s="55" t="s">
        <v>45</v>
      </c>
      <c r="C86" s="78">
        <v>0</v>
      </c>
      <c r="D86" s="44"/>
      <c r="E86" s="60">
        <v>0</v>
      </c>
      <c r="F86" s="44"/>
    </row>
    <row r="87" spans="2:6" ht="28.5" customHeight="1" x14ac:dyDescent="0.2">
      <c r="B87" s="55" t="s">
        <v>45</v>
      </c>
      <c r="C87" s="78">
        <v>0</v>
      </c>
      <c r="D87" s="68"/>
      <c r="E87" s="60">
        <v>0</v>
      </c>
      <c r="F87" s="68"/>
    </row>
    <row r="88" spans="2:6" ht="28.5" customHeight="1" x14ac:dyDescent="0.2">
      <c r="B88" s="55" t="s">
        <v>45</v>
      </c>
      <c r="C88" s="78">
        <v>0</v>
      </c>
      <c r="D88" s="44"/>
      <c r="E88" s="60">
        <v>0</v>
      </c>
      <c r="F88" s="44"/>
    </row>
    <row r="89" spans="2:6" ht="28.5" customHeight="1" x14ac:dyDescent="0.2">
      <c r="B89" s="55" t="s">
        <v>45</v>
      </c>
      <c r="C89" s="78">
        <v>0</v>
      </c>
      <c r="D89" s="44"/>
      <c r="E89" s="60">
        <v>0</v>
      </c>
      <c r="F89" s="44"/>
    </row>
    <row r="90" spans="2:6" ht="28.5" customHeight="1" x14ac:dyDescent="0.2">
      <c r="B90" s="55" t="s">
        <v>45</v>
      </c>
      <c r="C90" s="78">
        <v>0</v>
      </c>
      <c r="D90" s="44"/>
      <c r="E90" s="60">
        <v>0</v>
      </c>
      <c r="F90" s="44"/>
    </row>
    <row r="91" spans="2:6" ht="28.5" customHeight="1" x14ac:dyDescent="0.2">
      <c r="B91" s="55" t="s">
        <v>45</v>
      </c>
      <c r="C91" s="78">
        <v>0</v>
      </c>
      <c r="D91" s="44"/>
      <c r="E91" s="60">
        <v>0</v>
      </c>
      <c r="F91" s="44"/>
    </row>
    <row r="92" spans="2:6" ht="19.5" customHeight="1" x14ac:dyDescent="0.2">
      <c r="B92" s="21" t="s">
        <v>4</v>
      </c>
      <c r="C92" s="22">
        <f>SUM(C82:C91)</f>
        <v>0</v>
      </c>
      <c r="D92" s="1"/>
      <c r="E92" s="22">
        <f>SUM(E82:E91)</f>
        <v>0</v>
      </c>
    </row>
    <row r="93" spans="2:6" x14ac:dyDescent="0.2">
      <c r="C93" s="1"/>
      <c r="D93" s="1"/>
    </row>
    <row r="94" spans="2:6" ht="41.25" customHeight="1" x14ac:dyDescent="0.2">
      <c r="B94" s="33" t="s">
        <v>24</v>
      </c>
      <c r="C94" s="9" t="s">
        <v>41</v>
      </c>
      <c r="D94" s="9" t="s">
        <v>49</v>
      </c>
      <c r="E94" s="10" t="s">
        <v>64</v>
      </c>
      <c r="F94" s="10" t="s">
        <v>42</v>
      </c>
    </row>
    <row r="95" spans="2:6" ht="15" x14ac:dyDescent="0.2">
      <c r="B95" s="42"/>
      <c r="C95" s="76">
        <v>0</v>
      </c>
      <c r="D95" s="44"/>
      <c r="E95" s="60">
        <v>0</v>
      </c>
      <c r="F95" s="44"/>
    </row>
    <row r="96" spans="2:6" ht="12.75" customHeight="1" x14ac:dyDescent="0.2">
      <c r="B96" s="42"/>
      <c r="C96" s="76">
        <v>0</v>
      </c>
      <c r="D96" s="44"/>
      <c r="E96" s="60">
        <v>0</v>
      </c>
      <c r="F96" s="44"/>
    </row>
    <row r="97" spans="2:6" ht="12.75" customHeight="1" x14ac:dyDescent="0.2">
      <c r="B97" s="42"/>
      <c r="C97" s="76">
        <v>0</v>
      </c>
      <c r="D97" s="44"/>
      <c r="E97" s="60">
        <v>0</v>
      </c>
      <c r="F97" s="44"/>
    </row>
    <row r="98" spans="2:6" ht="19.5" customHeight="1" x14ac:dyDescent="0.2">
      <c r="B98" s="21" t="s">
        <v>4</v>
      </c>
      <c r="C98" s="22">
        <f>SUM(C95:C97)</f>
        <v>0</v>
      </c>
      <c r="D98" s="1"/>
      <c r="E98" s="22">
        <f>SUM(E95:E97)</f>
        <v>0</v>
      </c>
    </row>
    <row r="99" spans="2:6" x14ac:dyDescent="0.2">
      <c r="C99" s="1"/>
      <c r="D99" s="1"/>
    </row>
    <row r="100" spans="2:6" ht="42" customHeight="1" x14ac:dyDescent="0.2">
      <c r="B100" s="33" t="s">
        <v>30</v>
      </c>
      <c r="C100" s="9" t="s">
        <v>41</v>
      </c>
      <c r="D100" s="9" t="s">
        <v>49</v>
      </c>
      <c r="E100" s="10" t="s">
        <v>64</v>
      </c>
      <c r="F100" s="10" t="s">
        <v>42</v>
      </c>
    </row>
    <row r="101" spans="2:6" ht="22.5" customHeight="1" x14ac:dyDescent="0.2">
      <c r="B101" s="42" t="s">
        <v>1</v>
      </c>
      <c r="C101" s="76">
        <v>0</v>
      </c>
      <c r="D101" s="44"/>
      <c r="E101" s="76">
        <v>0</v>
      </c>
      <c r="F101" s="44"/>
    </row>
    <row r="102" spans="2:6" ht="22.5" customHeight="1" x14ac:dyDescent="0.2">
      <c r="B102" s="42" t="s">
        <v>1</v>
      </c>
      <c r="C102" s="76">
        <v>0</v>
      </c>
      <c r="D102" s="44"/>
      <c r="E102" s="76">
        <v>0</v>
      </c>
      <c r="F102" s="44"/>
    </row>
    <row r="103" spans="2:6" ht="22.5" customHeight="1" x14ac:dyDescent="0.2">
      <c r="B103" s="42" t="s">
        <v>1</v>
      </c>
      <c r="C103" s="76">
        <v>0</v>
      </c>
      <c r="D103" s="44"/>
      <c r="E103" s="76">
        <v>0</v>
      </c>
      <c r="F103" s="44"/>
    </row>
    <row r="104" spans="2:6" ht="22.5" customHeight="1" x14ac:dyDescent="0.2">
      <c r="B104" s="42" t="s">
        <v>1</v>
      </c>
      <c r="C104" s="76">
        <v>0</v>
      </c>
      <c r="D104" s="44"/>
      <c r="E104" s="76">
        <v>0</v>
      </c>
      <c r="F104" s="44"/>
    </row>
    <row r="105" spans="2:6" ht="22.5" customHeight="1" x14ac:dyDescent="0.2">
      <c r="B105" s="42" t="s">
        <v>1</v>
      </c>
      <c r="C105" s="76">
        <v>0</v>
      </c>
      <c r="D105" s="44"/>
      <c r="E105" s="76">
        <v>0</v>
      </c>
      <c r="F105" s="44"/>
    </row>
    <row r="106" spans="2:6" ht="22.5" customHeight="1" x14ac:dyDescent="0.2">
      <c r="B106" s="42" t="s">
        <v>1</v>
      </c>
      <c r="C106" s="76">
        <v>0</v>
      </c>
      <c r="D106" s="44"/>
      <c r="E106" s="76">
        <v>0</v>
      </c>
      <c r="F106" s="44"/>
    </row>
    <row r="107" spans="2:6" ht="22.5" customHeight="1" x14ac:dyDescent="0.2">
      <c r="B107" s="42" t="s">
        <v>1</v>
      </c>
      <c r="C107" s="76">
        <v>0</v>
      </c>
      <c r="D107" s="44"/>
      <c r="E107" s="76">
        <v>0</v>
      </c>
      <c r="F107" s="44"/>
    </row>
    <row r="108" spans="2:6" ht="22.5" customHeight="1" x14ac:dyDescent="0.2">
      <c r="B108" s="42" t="s">
        <v>1</v>
      </c>
      <c r="C108" s="76">
        <v>0</v>
      </c>
      <c r="D108" s="44"/>
      <c r="E108" s="76">
        <v>0</v>
      </c>
      <c r="F108" s="44"/>
    </row>
    <row r="109" spans="2:6" ht="22.5" customHeight="1" x14ac:dyDescent="0.2">
      <c r="B109" s="42" t="s">
        <v>1</v>
      </c>
      <c r="C109" s="76">
        <v>0</v>
      </c>
      <c r="D109" s="44"/>
      <c r="E109" s="76">
        <v>0</v>
      </c>
      <c r="F109" s="44"/>
    </row>
    <row r="110" spans="2:6" ht="22.5" customHeight="1" x14ac:dyDescent="0.2">
      <c r="B110" s="42" t="s">
        <v>1</v>
      </c>
      <c r="C110" s="76">
        <v>0</v>
      </c>
      <c r="D110" s="44"/>
      <c r="E110" s="76">
        <v>0</v>
      </c>
      <c r="F110" s="44"/>
    </row>
    <row r="111" spans="2:6" ht="22.5" customHeight="1" x14ac:dyDescent="0.2">
      <c r="B111" s="42" t="s">
        <v>1</v>
      </c>
      <c r="C111" s="76">
        <v>0</v>
      </c>
      <c r="D111" s="44"/>
      <c r="E111" s="76">
        <v>0</v>
      </c>
      <c r="F111" s="44"/>
    </row>
    <row r="112" spans="2:6" ht="22.5" customHeight="1" x14ac:dyDescent="0.2">
      <c r="B112" s="42" t="s">
        <v>1</v>
      </c>
      <c r="C112" s="76">
        <v>0</v>
      </c>
      <c r="D112" s="44"/>
      <c r="E112" s="76">
        <v>0</v>
      </c>
      <c r="F112" s="44"/>
    </row>
    <row r="113" spans="2:11" ht="22.5" customHeight="1" x14ac:dyDescent="0.2">
      <c r="B113" s="42" t="s">
        <v>1</v>
      </c>
      <c r="C113" s="76">
        <v>0</v>
      </c>
      <c r="D113" s="44"/>
      <c r="E113" s="76">
        <v>0</v>
      </c>
      <c r="F113" s="44"/>
    </row>
    <row r="114" spans="2:11" ht="22.5" customHeight="1" x14ac:dyDescent="0.2">
      <c r="B114" s="42" t="s">
        <v>1</v>
      </c>
      <c r="C114" s="76">
        <v>0</v>
      </c>
      <c r="D114" s="44"/>
      <c r="E114" s="76">
        <v>0</v>
      </c>
      <c r="F114" s="44"/>
    </row>
    <row r="115" spans="2:11" ht="22.5" customHeight="1" x14ac:dyDescent="0.2">
      <c r="B115" s="42" t="s">
        <v>1</v>
      </c>
      <c r="C115" s="76">
        <v>0</v>
      </c>
      <c r="D115" s="44"/>
      <c r="E115" s="76">
        <v>0</v>
      </c>
      <c r="F115" s="44"/>
    </row>
    <row r="116" spans="2:11" ht="20.25" customHeight="1" x14ac:dyDescent="0.2">
      <c r="B116" s="25" t="s">
        <v>4</v>
      </c>
      <c r="C116" s="22">
        <f>SUM(C101:C115)</f>
        <v>0</v>
      </c>
      <c r="D116" s="1"/>
      <c r="E116" s="22">
        <f>SUM(E101:E115)</f>
        <v>0</v>
      </c>
    </row>
    <row r="117" spans="2:11" x14ac:dyDescent="0.2">
      <c r="C117" s="1"/>
      <c r="D117" s="1"/>
    </row>
    <row r="118" spans="2:11" ht="42" customHeight="1" x14ac:dyDescent="0.2">
      <c r="B118" s="36" t="s">
        <v>46</v>
      </c>
      <c r="C118" s="9" t="s">
        <v>41</v>
      </c>
      <c r="D118" s="9" t="s">
        <v>49</v>
      </c>
      <c r="E118" s="10" t="s">
        <v>64</v>
      </c>
      <c r="F118" s="10" t="s">
        <v>42</v>
      </c>
    </row>
    <row r="119" spans="2:11" ht="20.25" customHeight="1" x14ac:dyDescent="0.2">
      <c r="B119" s="29"/>
      <c r="C119" s="22">
        <f>C33+C56+C71+C79+C92+C98+C116</f>
        <v>0</v>
      </c>
      <c r="D119" s="72"/>
      <c r="E119" s="22">
        <f>E33+E56+E71+E79+E92+E98+E116</f>
        <v>0</v>
      </c>
      <c r="F119" s="72"/>
    </row>
    <row r="121" spans="2:11" ht="49.5" customHeight="1" x14ac:dyDescent="0.2">
      <c r="B121" s="37" t="s">
        <v>29</v>
      </c>
      <c r="C121" s="9" t="s">
        <v>41</v>
      </c>
      <c r="D121" s="9" t="s">
        <v>49</v>
      </c>
      <c r="E121" s="10" t="s">
        <v>64</v>
      </c>
      <c r="F121" s="10" t="s">
        <v>42</v>
      </c>
      <c r="H121" s="106" t="s">
        <v>48</v>
      </c>
      <c r="I121" s="107"/>
      <c r="J121" s="109" t="s">
        <v>47</v>
      </c>
      <c r="K121" s="110"/>
    </row>
    <row r="122" spans="2:11" ht="19.5" customHeight="1" x14ac:dyDescent="0.2">
      <c r="B122" s="42"/>
      <c r="C122" s="78">
        <v>0</v>
      </c>
      <c r="D122" s="44"/>
      <c r="E122" s="78">
        <v>0</v>
      </c>
      <c r="F122" s="52"/>
      <c r="G122" s="43"/>
      <c r="H122" s="108">
        <v>0</v>
      </c>
      <c r="I122" s="108"/>
      <c r="J122" s="108">
        <v>0</v>
      </c>
      <c r="K122" s="108"/>
    </row>
    <row r="123" spans="2:11" ht="19.5" customHeight="1" x14ac:dyDescent="0.2">
      <c r="B123" s="42"/>
      <c r="C123" s="78">
        <v>0</v>
      </c>
      <c r="D123" s="44"/>
      <c r="E123" s="78">
        <v>0</v>
      </c>
      <c r="F123" s="52"/>
      <c r="G123" s="43"/>
      <c r="H123" s="108">
        <v>0</v>
      </c>
      <c r="I123" s="108"/>
      <c r="J123" s="108">
        <v>0</v>
      </c>
      <c r="K123" s="108"/>
    </row>
    <row r="124" spans="2:11" ht="19.5" customHeight="1" x14ac:dyDescent="0.2">
      <c r="B124" s="42"/>
      <c r="C124" s="78">
        <v>0</v>
      </c>
      <c r="D124" s="44"/>
      <c r="E124" s="78">
        <v>0</v>
      </c>
      <c r="F124" s="52"/>
      <c r="G124" s="43"/>
      <c r="H124" s="108">
        <v>0</v>
      </c>
      <c r="I124" s="108"/>
      <c r="J124" s="108">
        <v>0</v>
      </c>
      <c r="K124" s="108"/>
    </row>
    <row r="125" spans="2:11" ht="19.5" customHeight="1" x14ac:dyDescent="0.2">
      <c r="B125" s="42"/>
      <c r="C125" s="78">
        <v>0</v>
      </c>
      <c r="D125" s="44"/>
      <c r="E125" s="78">
        <v>0</v>
      </c>
      <c r="F125" s="52"/>
      <c r="G125" s="43"/>
      <c r="H125" s="108">
        <v>0</v>
      </c>
      <c r="I125" s="108"/>
      <c r="J125" s="108">
        <v>0</v>
      </c>
      <c r="K125" s="108"/>
    </row>
    <row r="126" spans="2:11" ht="19.5" customHeight="1" x14ac:dyDescent="0.2">
      <c r="B126" s="42"/>
      <c r="C126" s="78">
        <v>0</v>
      </c>
      <c r="D126" s="44"/>
      <c r="E126" s="78">
        <v>0</v>
      </c>
      <c r="F126" s="52"/>
      <c r="G126" s="43"/>
      <c r="H126" s="108">
        <v>0</v>
      </c>
      <c r="I126" s="108"/>
      <c r="J126" s="108">
        <v>0</v>
      </c>
      <c r="K126" s="108"/>
    </row>
    <row r="127" spans="2:11" ht="19.5" customHeight="1" x14ac:dyDescent="0.2">
      <c r="B127" s="42"/>
      <c r="C127" s="78">
        <v>0</v>
      </c>
      <c r="D127" s="44"/>
      <c r="E127" s="78">
        <v>0</v>
      </c>
      <c r="F127" s="52"/>
      <c r="G127" s="43"/>
      <c r="H127" s="108">
        <v>0</v>
      </c>
      <c r="I127" s="108"/>
      <c r="J127" s="108">
        <v>0</v>
      </c>
      <c r="K127" s="108"/>
    </row>
    <row r="128" spans="2:11" ht="19.5" customHeight="1" x14ac:dyDescent="0.2">
      <c r="B128" s="42"/>
      <c r="C128" s="78">
        <v>0</v>
      </c>
      <c r="D128" s="44"/>
      <c r="E128" s="78">
        <v>0</v>
      </c>
      <c r="F128" s="52"/>
      <c r="G128" s="43"/>
      <c r="H128" s="108">
        <v>0</v>
      </c>
      <c r="I128" s="108"/>
      <c r="J128" s="108">
        <v>0</v>
      </c>
      <c r="K128" s="108"/>
    </row>
    <row r="129" spans="2:11" ht="19.5" customHeight="1" x14ac:dyDescent="0.2">
      <c r="B129" s="42"/>
      <c r="C129" s="78">
        <v>0</v>
      </c>
      <c r="D129" s="44"/>
      <c r="E129" s="78">
        <v>0</v>
      </c>
      <c r="F129" s="52"/>
      <c r="G129" s="43"/>
      <c r="H129" s="108">
        <v>0</v>
      </c>
      <c r="I129" s="108"/>
      <c r="J129" s="108">
        <v>0</v>
      </c>
      <c r="K129" s="108"/>
    </row>
    <row r="130" spans="2:11" ht="19.5" customHeight="1" x14ac:dyDescent="0.2">
      <c r="B130" s="42"/>
      <c r="C130" s="78">
        <v>0</v>
      </c>
      <c r="D130" s="44"/>
      <c r="E130" s="78">
        <v>0</v>
      </c>
      <c r="F130" s="52"/>
      <c r="G130" s="43"/>
      <c r="H130" s="108">
        <v>0</v>
      </c>
      <c r="I130" s="108"/>
      <c r="J130" s="108">
        <v>0</v>
      </c>
      <c r="K130" s="108"/>
    </row>
    <row r="131" spans="2:11" ht="19.5" customHeight="1" x14ac:dyDescent="0.2">
      <c r="B131" s="42"/>
      <c r="C131" s="78">
        <v>0</v>
      </c>
      <c r="D131" s="44"/>
      <c r="E131" s="78">
        <v>0</v>
      </c>
      <c r="F131" s="52"/>
      <c r="G131" s="43"/>
      <c r="H131" s="108">
        <v>0</v>
      </c>
      <c r="I131" s="108"/>
      <c r="J131" s="108">
        <v>0</v>
      </c>
      <c r="K131" s="108"/>
    </row>
    <row r="132" spans="2:11" ht="20.25" customHeight="1" x14ac:dyDescent="0.2">
      <c r="B132" s="25" t="s">
        <v>4</v>
      </c>
      <c r="C132" s="22">
        <f>SUM(C122:C131)</f>
        <v>0</v>
      </c>
      <c r="D132" s="1"/>
      <c r="E132" s="22">
        <f>SUM(E122:E131)</f>
        <v>0</v>
      </c>
      <c r="H132" s="111">
        <f>SUM(H122:I131)</f>
        <v>0</v>
      </c>
      <c r="I132" s="112"/>
      <c r="J132" s="111">
        <f>SUM(J122:K131)</f>
        <v>0</v>
      </c>
      <c r="K132" s="112"/>
    </row>
    <row r="133" spans="2:11" x14ac:dyDescent="0.2">
      <c r="C133" s="1"/>
      <c r="D133" s="1"/>
    </row>
    <row r="134" spans="2:11" ht="42" customHeight="1" x14ac:dyDescent="0.2">
      <c r="B134" s="37" t="s">
        <v>32</v>
      </c>
      <c r="C134" s="9" t="s">
        <v>41</v>
      </c>
      <c r="D134" s="9" t="s">
        <v>49</v>
      </c>
      <c r="E134" s="10" t="s">
        <v>64</v>
      </c>
      <c r="F134" s="10" t="s">
        <v>42</v>
      </c>
    </row>
    <row r="135" spans="2:11" ht="26.25" customHeight="1" x14ac:dyDescent="0.2">
      <c r="B135" s="61">
        <v>0</v>
      </c>
      <c r="C135" s="76">
        <f>ROUND(C119+H122+H123+H124+H125+H126+H127+H128+H129+H130+H131,2)*B135</f>
        <v>0</v>
      </c>
      <c r="D135" s="44" t="s">
        <v>0</v>
      </c>
      <c r="E135" s="76">
        <f>ROUND(E119+J122+J123+J124+J125+J126+J127+J128+J129+J130+J131,2)*B135</f>
        <v>0</v>
      </c>
      <c r="F135" s="52"/>
    </row>
    <row r="136" spans="2:11" ht="15" x14ac:dyDescent="0.2">
      <c r="B136" s="62" t="s">
        <v>67</v>
      </c>
      <c r="C136" s="78">
        <v>0</v>
      </c>
      <c r="D136" s="44"/>
      <c r="E136" s="69">
        <v>0</v>
      </c>
      <c r="F136" s="52"/>
    </row>
    <row r="137" spans="2:11" ht="21" customHeight="1" x14ac:dyDescent="0.2">
      <c r="B137" s="25" t="s">
        <v>4</v>
      </c>
      <c r="C137" s="22">
        <f>SUM(C135:C136)</f>
        <v>0</v>
      </c>
      <c r="D137" s="1"/>
      <c r="E137" s="22">
        <f>SUM(E135:E136)</f>
        <v>0</v>
      </c>
    </row>
    <row r="138" spans="2:11" ht="12.75" customHeight="1" x14ac:dyDescent="0.2"/>
    <row r="140" spans="2:11" x14ac:dyDescent="0.2">
      <c r="C140" s="1"/>
    </row>
    <row r="141" spans="2:11" x14ac:dyDescent="0.2">
      <c r="C141" s="1"/>
    </row>
    <row r="142" spans="2:11" x14ac:dyDescent="0.2">
      <c r="C142" s="1"/>
      <c r="D142" s="1"/>
    </row>
    <row r="143" spans="2:11" x14ac:dyDescent="0.2">
      <c r="C143" s="1"/>
      <c r="D143" s="1"/>
    </row>
  </sheetData>
  <sheetProtection password="CB76" sheet="1" objects="1" scenarios="1"/>
  <mergeCells count="26">
    <mergeCell ref="H132:I132"/>
    <mergeCell ref="J132:K132"/>
    <mergeCell ref="H129:I129"/>
    <mergeCell ref="J129:K129"/>
    <mergeCell ref="H130:I130"/>
    <mergeCell ref="J130:K130"/>
    <mergeCell ref="H131:I131"/>
    <mergeCell ref="J131:K131"/>
    <mergeCell ref="H126:I126"/>
    <mergeCell ref="J126:K126"/>
    <mergeCell ref="H127:I127"/>
    <mergeCell ref="J127:K127"/>
    <mergeCell ref="H128:I128"/>
    <mergeCell ref="J128:K128"/>
    <mergeCell ref="H123:I123"/>
    <mergeCell ref="J123:K123"/>
    <mergeCell ref="H124:I124"/>
    <mergeCell ref="J124:K124"/>
    <mergeCell ref="H125:I125"/>
    <mergeCell ref="J125:K125"/>
    <mergeCell ref="B1:L1"/>
    <mergeCell ref="H11:L11"/>
    <mergeCell ref="H121:I121"/>
    <mergeCell ref="J121:K121"/>
    <mergeCell ref="H122:I122"/>
    <mergeCell ref="J122:K122"/>
  </mergeCells>
  <pageMargins left="0.2" right="0.2" top="0.25" bottom="0.25" header="0.3" footer="0.3"/>
  <pageSetup scale="60" fitToHeight="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AF7FF3C8CAD16419782AE4039B9091C" ma:contentTypeVersion="10" ma:contentTypeDescription="Create a new document." ma:contentTypeScope="" ma:versionID="c1c461971412e51d0aad3f89779b3e73">
  <xsd:schema xmlns:xsd="http://www.w3.org/2001/XMLSchema" xmlns:xs="http://www.w3.org/2001/XMLSchema" xmlns:p="http://schemas.microsoft.com/office/2006/metadata/properties" xmlns:ns3="95e60809-e8f7-448c-8705-9e7cf79b6235" targetNamespace="http://schemas.microsoft.com/office/2006/metadata/properties" ma:root="true" ma:fieldsID="079ed41d32a66bdade8d1ef30e7253ff" ns3:_="">
    <xsd:import namespace="95e60809-e8f7-448c-8705-9e7cf79b6235"/>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e60809-e8f7-448c-8705-9e7cf79b62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1BFE0C2-4C29-49A5-B8D1-A7C30C874F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e60809-e8f7-448c-8705-9e7cf79b62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E701B3-A1F1-42ED-B558-0B57F0B15298}">
  <ds:schemaRefs>
    <ds:schemaRef ds:uri="http://schemas.microsoft.com/sharepoint/v3/contenttype/forms"/>
  </ds:schemaRefs>
</ds:datastoreItem>
</file>

<file path=customXml/itemProps3.xml><?xml version="1.0" encoding="utf-8"?>
<ds:datastoreItem xmlns:ds="http://schemas.openxmlformats.org/officeDocument/2006/customXml" ds:itemID="{F46AB1AA-9263-45CF-9087-A41F8F25B517}">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5e60809-e8f7-448c-8705-9e7cf79b6235"/>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Instructions</vt:lpstr>
      <vt:lpstr>Requested Budget Summary</vt:lpstr>
      <vt:lpstr>Requested Budget</vt:lpstr>
      <vt:lpstr>Instructions- Billing Invoice</vt:lpstr>
      <vt:lpstr>Subcontractor 1 Budget</vt:lpstr>
      <vt:lpstr>Subcontractor 2 Budget</vt:lpstr>
      <vt:lpstr>Subcontractor 3 Budget</vt:lpstr>
      <vt:lpstr>Subcontractor 4 Budget</vt:lpstr>
      <vt:lpstr>Subcontractor 5 Budget</vt:lpstr>
      <vt:lpstr>Subcontractor 6 Budget</vt:lpstr>
      <vt:lpstr>Subcontractor 7 Budget</vt:lpstr>
      <vt:lpstr>Subcontractor 8 Budget</vt:lpstr>
      <vt:lpstr>Subcontractor 9 Budget</vt:lpstr>
      <vt:lpstr>Subcontractor 10 Budget</vt:lpstr>
      <vt:lpstr>Instructions!Print_Area</vt:lpstr>
      <vt:lpstr>'Instructions- Billing Invoice'!Print_Area</vt:lpstr>
      <vt:lpstr>'Requested Budget'!Print_Area</vt:lpstr>
      <vt:lpstr>'Requested Budget Summary'!Print_Area</vt:lpstr>
      <vt:lpstr>'Subcontractor 1 Budget'!Print_Area</vt:lpstr>
      <vt:lpstr>'Subcontractor 10 Budget'!Print_Area</vt:lpstr>
      <vt:lpstr>'Subcontractor 2 Budget'!Print_Area</vt:lpstr>
      <vt:lpstr>'Subcontractor 3 Budget'!Print_Area</vt:lpstr>
      <vt:lpstr>'Subcontractor 4 Budget'!Print_Area</vt:lpstr>
      <vt:lpstr>'Subcontractor 5 Budget'!Print_Area</vt:lpstr>
      <vt:lpstr>'Subcontractor 6 Budget'!Print_Area</vt:lpstr>
      <vt:lpstr>'Subcontractor 7 Budget'!Print_Area</vt:lpstr>
      <vt:lpstr>'Subcontractor 8 Budget'!Print_Area</vt:lpstr>
      <vt:lpstr>'Subcontractor 9 Budget'!Print_Area</vt:lpstr>
    </vt:vector>
  </TitlesOfParts>
  <Company>HHSC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Foss,Mark (HHSC)</dc:creator>
  <cp:lastModifiedBy>Yvette M. Wingate</cp:lastModifiedBy>
  <cp:lastPrinted>2024-01-26T16:20:28Z</cp:lastPrinted>
  <dcterms:created xsi:type="dcterms:W3CDTF">2015-03-18T20:00:06Z</dcterms:created>
  <dcterms:modified xsi:type="dcterms:W3CDTF">2026-03-26T20:33:42Z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0x0101008AF7FF3C8CAD16419782AE4039B9091C</vt:lpwstr>
  </property>
</Properties>
</file>